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2026 김윤철\9-2. 장애인 AI 민간훈련기관 훈련실시계획\기안용\민간훈련기관 공모 신청서류\"/>
    </mc:Choice>
  </mc:AlternateContent>
  <xr:revisionPtr revIDLastSave="0" documentId="13_ncr:1_{AA8FB5C8-081B-4380-8DE2-D58C57A7CC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6년 민간훈련기관 훈련과정신청 현황" sheetId="50" r:id="rId1"/>
    <sheet name="참조" sheetId="54" state="hidden" r:id="rId2"/>
    <sheet name="점수표" sheetId="35" state="hidden" r:id="rId3"/>
    <sheet name="Sheet3" sheetId="13" state="hidden" r:id="rId4"/>
    <sheet name="휴일" sheetId="6" state="hidden" r:id="rId5"/>
    <sheet name="Sheet5" sheetId="15" state="hidden" r:id="rId6"/>
    <sheet name="Sheet1" sheetId="5" state="hidden" r:id="rId7"/>
    <sheet name="Sheet2" sheetId="2" state="hidden" r:id="rId8"/>
  </sheets>
  <externalReferences>
    <externalReference r:id="rId9"/>
  </externalReferences>
  <definedNames>
    <definedName name="_xlnm._FilterDatabase" localSheetId="0" hidden="1">'26년 민간훈련기관 훈련과정신청 현황'!$A$2:$AY$16</definedName>
    <definedName name="대분류_최종">OFFSET(참조!$F$2,,,COUNTA(참조!$F$2:$F$26),1)</definedName>
    <definedName name="소분류_최종">OFFSET(참조!$L$2,MATCH('26년 민간훈련기관 훈련과정신청 현황'!$P1,참조!$L$2:$L$281,0)-1,1,COUNTIF(참조!$L$2:$L$281,'26년 민간훈련기관 훈련과정신청 현황'!$P1),1)</definedName>
    <definedName name="중분류_최종">OFFSET(참조!$H$2,MATCH('26년 민간훈련기관 훈련과정신청 현황'!$O1,참조!$H$2:$H$85,0)-1,1,COUNTIF(참조!$H1048576:$H$85,'26년 민간훈련기관 훈련과정신청 현황'!$O1),1)</definedName>
  </definedNames>
  <calcPr calcId="191029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6" i="50" l="1"/>
  <c r="R7" i="50" a="1"/>
  <c r="R7" i="50" s="1"/>
  <c r="U7" i="50"/>
  <c r="AV7" i="50"/>
  <c r="R8" i="50" a="1"/>
  <c r="R8" i="50" s="1"/>
  <c r="U8" i="50"/>
  <c r="R9" i="50" a="1"/>
  <c r="R9" i="50" s="1"/>
  <c r="U9" i="50"/>
  <c r="AV9" i="50"/>
  <c r="R10" i="50" a="1"/>
  <c r="R10" i="50" s="1"/>
  <c r="U10" i="50"/>
  <c r="AV10" i="50"/>
  <c r="R11" i="50" a="1"/>
  <c r="R11" i="50" s="1"/>
  <c r="U11" i="50"/>
  <c r="AV11" i="50"/>
  <c r="R12" i="50" a="1"/>
  <c r="R12" i="50" s="1"/>
  <c r="U12" i="50"/>
  <c r="AV12" i="50"/>
  <c r="R13" i="50" a="1"/>
  <c r="R13" i="50"/>
  <c r="U13" i="50"/>
  <c r="AV13" i="50"/>
  <c r="R14" i="50" a="1"/>
  <c r="R14" i="50"/>
  <c r="U14" i="50"/>
  <c r="R15" i="50" a="1"/>
  <c r="R15" i="50"/>
  <c r="U15" i="50"/>
  <c r="R16" i="50" a="1"/>
  <c r="R16" i="50" s="1"/>
  <c r="U16" i="50"/>
  <c r="AV16" i="50"/>
  <c r="AT6" i="50"/>
  <c r="AS6" i="50"/>
  <c r="AU6" i="50" s="1"/>
  <c r="AQ6" i="50"/>
  <c r="AO6" i="50"/>
  <c r="AM6" i="50"/>
  <c r="AK6" i="50"/>
  <c r="AS5" i="50"/>
  <c r="AQ5" i="50"/>
  <c r="AO5" i="50"/>
  <c r="AM5" i="50"/>
  <c r="AK5" i="50"/>
  <c r="AT5" i="50"/>
  <c r="AU5" i="50" l="1"/>
  <c r="AV5" i="50" s="1"/>
  <c r="U5" i="50" l="1"/>
  <c r="BA5" i="50" l="1" a="1"/>
  <c r="BA5" i="50" s="1"/>
  <c r="AZ5" i="50" a="1"/>
  <c r="AZ5" i="50" s="1"/>
  <c r="U6" i="50"/>
  <c r="AY5" i="50" l="1"/>
  <c r="B278" i="54" l="1"/>
  <c r="B279" i="54" s="1"/>
  <c r="B280" i="54" s="1"/>
  <c r="B275" i="54"/>
  <c r="B276" i="54" s="1"/>
  <c r="B273" i="54"/>
  <c r="B269" i="54"/>
  <c r="B270" i="54" s="1"/>
  <c r="B271" i="54" s="1"/>
  <c r="A269" i="54"/>
  <c r="A270" i="54" s="1"/>
  <c r="A271" i="54" s="1"/>
  <c r="A272" i="54" s="1"/>
  <c r="A273" i="54" s="1"/>
  <c r="A274" i="54" s="1"/>
  <c r="A275" i="54" s="1"/>
  <c r="A276" i="54" s="1"/>
  <c r="A277" i="54" s="1"/>
  <c r="A278" i="54" s="1"/>
  <c r="A279" i="54" s="1"/>
  <c r="A280" i="54" s="1"/>
  <c r="B266" i="54"/>
  <c r="B267" i="54" s="1"/>
  <c r="B259" i="54"/>
  <c r="B260" i="54" s="1"/>
  <c r="B261" i="54" s="1"/>
  <c r="B262" i="54" s="1"/>
  <c r="B263" i="54" s="1"/>
  <c r="B264" i="54" s="1"/>
  <c r="B257" i="54"/>
  <c r="B250" i="54"/>
  <c r="B251" i="54" s="1"/>
  <c r="B252" i="54" s="1"/>
  <c r="B253" i="54" s="1"/>
  <c r="A250" i="54"/>
  <c r="A251" i="54" s="1"/>
  <c r="A252" i="54" s="1"/>
  <c r="A253" i="54" s="1"/>
  <c r="A254" i="54" s="1"/>
  <c r="A255" i="54" s="1"/>
  <c r="A256" i="54" s="1"/>
  <c r="A257" i="54" s="1"/>
  <c r="A258" i="54" s="1"/>
  <c r="A259" i="54" s="1"/>
  <c r="A260" i="54" s="1"/>
  <c r="A261" i="54" s="1"/>
  <c r="A262" i="54" s="1"/>
  <c r="A263" i="54" s="1"/>
  <c r="A264" i="54" s="1"/>
  <c r="A265" i="54" s="1"/>
  <c r="A266" i="54" s="1"/>
  <c r="A267" i="54" s="1"/>
  <c r="B248" i="54"/>
  <c r="B246" i="54"/>
  <c r="A246" i="54"/>
  <c r="A247" i="54" s="1"/>
  <c r="A248" i="54" s="1"/>
  <c r="B242" i="54"/>
  <c r="B243" i="54" s="1"/>
  <c r="A242" i="54"/>
  <c r="A243" i="54" s="1"/>
  <c r="A244" i="54" s="1"/>
  <c r="B239" i="54"/>
  <c r="B240" i="54" s="1"/>
  <c r="B235" i="54"/>
  <c r="B236" i="54" s="1"/>
  <c r="B237" i="54" s="1"/>
  <c r="B225" i="54"/>
  <c r="B226" i="54" s="1"/>
  <c r="B227" i="54" s="1"/>
  <c r="B228" i="54" s="1"/>
  <c r="B229" i="54" s="1"/>
  <c r="B230" i="54" s="1"/>
  <c r="B231" i="54" s="1"/>
  <c r="B232" i="54" s="1"/>
  <c r="B233" i="54" s="1"/>
  <c r="A225" i="54"/>
  <c r="A226" i="54" s="1"/>
  <c r="A227" i="54" s="1"/>
  <c r="A228" i="54" s="1"/>
  <c r="A229" i="54" s="1"/>
  <c r="A230" i="54" s="1"/>
  <c r="A231" i="54" s="1"/>
  <c r="A232" i="54" s="1"/>
  <c r="A233" i="54" s="1"/>
  <c r="A234" i="54" s="1"/>
  <c r="A235" i="54" s="1"/>
  <c r="A236" i="54" s="1"/>
  <c r="A237" i="54" s="1"/>
  <c r="A238" i="54" s="1"/>
  <c r="A239" i="54" s="1"/>
  <c r="A240" i="54" s="1"/>
  <c r="B206" i="54"/>
  <c r="B207" i="54" s="1"/>
  <c r="B208" i="54" s="1"/>
  <c r="B209" i="54" s="1"/>
  <c r="B210" i="54" s="1"/>
  <c r="B211" i="54" s="1"/>
  <c r="B212" i="54" s="1"/>
  <c r="B213" i="54" s="1"/>
  <c r="B214" i="54" s="1"/>
  <c r="B215" i="54" s="1"/>
  <c r="B216" i="54" s="1"/>
  <c r="B217" i="54" s="1"/>
  <c r="B218" i="54" s="1"/>
  <c r="B219" i="54" s="1"/>
  <c r="B220" i="54" s="1"/>
  <c r="B221" i="54" s="1"/>
  <c r="B222" i="54" s="1"/>
  <c r="B223" i="54" s="1"/>
  <c r="B203" i="54"/>
  <c r="B204" i="54" s="1"/>
  <c r="B189" i="54"/>
  <c r="B190" i="54" s="1"/>
  <c r="B191" i="54" s="1"/>
  <c r="B192" i="54" s="1"/>
  <c r="B193" i="54" s="1"/>
  <c r="B194" i="54" s="1"/>
  <c r="B195" i="54" s="1"/>
  <c r="B196" i="54" s="1"/>
  <c r="B197" i="54" s="1"/>
  <c r="B198" i="54" s="1"/>
  <c r="B199" i="54" s="1"/>
  <c r="B200" i="54" s="1"/>
  <c r="B201" i="54" s="1"/>
  <c r="A189" i="54"/>
  <c r="A190" i="54" s="1"/>
  <c r="A191" i="54" s="1"/>
  <c r="A192" i="54" s="1"/>
  <c r="A193" i="54" s="1"/>
  <c r="A194" i="54" s="1"/>
  <c r="A195" i="54" s="1"/>
  <c r="A196" i="54" s="1"/>
  <c r="A197" i="54" s="1"/>
  <c r="A198" i="54" s="1"/>
  <c r="A199" i="54" s="1"/>
  <c r="A200" i="54" s="1"/>
  <c r="A201" i="54" s="1"/>
  <c r="A202" i="54" s="1"/>
  <c r="A203" i="54" s="1"/>
  <c r="A204" i="54" s="1"/>
  <c r="A205" i="54" s="1"/>
  <c r="A206" i="54" s="1"/>
  <c r="A207" i="54" s="1"/>
  <c r="A208" i="54" s="1"/>
  <c r="A209" i="54" s="1"/>
  <c r="A210" i="54" s="1"/>
  <c r="A211" i="54" s="1"/>
  <c r="A212" i="54" s="1"/>
  <c r="A213" i="54" s="1"/>
  <c r="A214" i="54" s="1"/>
  <c r="A215" i="54" s="1"/>
  <c r="A216" i="54" s="1"/>
  <c r="A217" i="54" s="1"/>
  <c r="A218" i="54" s="1"/>
  <c r="A219" i="54" s="1"/>
  <c r="A220" i="54" s="1"/>
  <c r="A221" i="54" s="1"/>
  <c r="A222" i="54" s="1"/>
  <c r="A223" i="54" s="1"/>
  <c r="B184" i="54"/>
  <c r="B185" i="54" s="1"/>
  <c r="B186" i="54" s="1"/>
  <c r="B181" i="54"/>
  <c r="B182" i="54" s="1"/>
  <c r="A181" i="54"/>
  <c r="A182" i="54" s="1"/>
  <c r="A183" i="54" s="1"/>
  <c r="A184" i="54" s="1"/>
  <c r="A185" i="54" s="1"/>
  <c r="A186" i="54" s="1"/>
  <c r="A187" i="54" s="1"/>
  <c r="B178" i="54"/>
  <c r="B179" i="54" s="1"/>
  <c r="B176" i="54"/>
  <c r="B171" i="54"/>
  <c r="B172" i="54" s="1"/>
  <c r="B173" i="54" s="1"/>
  <c r="B174" i="54" s="1"/>
  <c r="B167" i="54"/>
  <c r="B168" i="54" s="1"/>
  <c r="B169" i="54" s="1"/>
  <c r="B164" i="54"/>
  <c r="B165" i="54" s="1"/>
  <c r="A164" i="54"/>
  <c r="A165" i="54" s="1"/>
  <c r="A166" i="54" s="1"/>
  <c r="A167" i="54" s="1"/>
  <c r="A168" i="54" s="1"/>
  <c r="A169" i="54" s="1"/>
  <c r="A170" i="54" s="1"/>
  <c r="A171" i="54" s="1"/>
  <c r="A172" i="54" s="1"/>
  <c r="A173" i="54" s="1"/>
  <c r="A174" i="54" s="1"/>
  <c r="A175" i="54" s="1"/>
  <c r="A176" i="54" s="1"/>
  <c r="A177" i="54" s="1"/>
  <c r="A178" i="54" s="1"/>
  <c r="A179" i="54" s="1"/>
  <c r="B160" i="54"/>
  <c r="B161" i="54" s="1"/>
  <c r="B162" i="54" s="1"/>
  <c r="B154" i="54"/>
  <c r="B155" i="54" s="1"/>
  <c r="B156" i="54" s="1"/>
  <c r="B157" i="54" s="1"/>
  <c r="B158" i="54" s="1"/>
  <c r="A154" i="54"/>
  <c r="A155" i="54" s="1"/>
  <c r="A156" i="54" s="1"/>
  <c r="A157" i="54" s="1"/>
  <c r="A158" i="54" s="1"/>
  <c r="A159" i="54" s="1"/>
  <c r="A160" i="54" s="1"/>
  <c r="A161" i="54" s="1"/>
  <c r="A162" i="54" s="1"/>
  <c r="B151" i="54"/>
  <c r="B152" i="54" s="1"/>
  <c r="B147" i="54"/>
  <c r="B148" i="54" s="1"/>
  <c r="B149" i="54" s="1"/>
  <c r="B143" i="54"/>
  <c r="B144" i="54" s="1"/>
  <c r="B145" i="54" s="1"/>
  <c r="B135" i="54"/>
  <c r="B136" i="54" s="1"/>
  <c r="B137" i="54" s="1"/>
  <c r="B138" i="54" s="1"/>
  <c r="B139" i="54" s="1"/>
  <c r="B140" i="54" s="1"/>
  <c r="B141" i="54" s="1"/>
  <c r="B133" i="54"/>
  <c r="B128" i="54"/>
  <c r="B129" i="54" s="1"/>
  <c r="B130" i="54" s="1"/>
  <c r="B131" i="54" s="1"/>
  <c r="B125" i="54"/>
  <c r="B126" i="54" s="1"/>
  <c r="B122" i="54"/>
  <c r="B120" i="54"/>
  <c r="B118" i="54"/>
  <c r="A118" i="54"/>
  <c r="A119" i="54" s="1"/>
  <c r="A120" i="54" s="1"/>
  <c r="A121" i="54" s="1"/>
  <c r="A122" i="54" s="1"/>
  <c r="A123" i="54" s="1"/>
  <c r="A124" i="54" s="1"/>
  <c r="A125" i="54" s="1"/>
  <c r="A126" i="54" s="1"/>
  <c r="A127" i="54" s="1"/>
  <c r="A128" i="54" s="1"/>
  <c r="A129" i="54" s="1"/>
  <c r="A130" i="54" s="1"/>
  <c r="A131" i="54" s="1"/>
  <c r="A132" i="54" s="1"/>
  <c r="A133" i="54" s="1"/>
  <c r="A134" i="54" s="1"/>
  <c r="A135" i="54" s="1"/>
  <c r="A136" i="54" s="1"/>
  <c r="A137" i="54" s="1"/>
  <c r="A138" i="54" s="1"/>
  <c r="A139" i="54" s="1"/>
  <c r="A140" i="54" s="1"/>
  <c r="A141" i="54" s="1"/>
  <c r="A142" i="54" s="1"/>
  <c r="A143" i="54" s="1"/>
  <c r="A144" i="54" s="1"/>
  <c r="A145" i="54" s="1"/>
  <c r="A146" i="54" s="1"/>
  <c r="A147" i="54" s="1"/>
  <c r="A148" i="54" s="1"/>
  <c r="A149" i="54" s="1"/>
  <c r="A150" i="54" s="1"/>
  <c r="A151" i="54" s="1"/>
  <c r="A152" i="54" s="1"/>
  <c r="B113" i="54"/>
  <c r="B114" i="54" s="1"/>
  <c r="B115" i="54" s="1"/>
  <c r="B116" i="54" s="1"/>
  <c r="B107" i="54"/>
  <c r="B108" i="54" s="1"/>
  <c r="B109" i="54" s="1"/>
  <c r="B110" i="54" s="1"/>
  <c r="B111" i="54" s="1"/>
  <c r="B103" i="54"/>
  <c r="B104" i="54" s="1"/>
  <c r="B105" i="54" s="1"/>
  <c r="B99" i="54"/>
  <c r="B100" i="54" s="1"/>
  <c r="B96" i="54"/>
  <c r="B97" i="54" s="1"/>
  <c r="B93" i="54"/>
  <c r="B94" i="54" s="1"/>
  <c r="B90" i="54"/>
  <c r="B91" i="54" s="1"/>
  <c r="A90" i="54"/>
  <c r="A91" i="54" s="1"/>
  <c r="A92" i="54" s="1"/>
  <c r="A93" i="54" s="1"/>
  <c r="A94" i="54" s="1"/>
  <c r="A95" i="54" s="1"/>
  <c r="A96" i="54" s="1"/>
  <c r="A97" i="54" s="1"/>
  <c r="A98" i="54" s="1"/>
  <c r="A99" i="54" s="1"/>
  <c r="A100" i="54" s="1"/>
  <c r="A101" i="54" s="1"/>
  <c r="A102" i="54" s="1"/>
  <c r="A103" i="54" s="1"/>
  <c r="A104" i="54" s="1"/>
  <c r="A105" i="54" s="1"/>
  <c r="A106" i="54" s="1"/>
  <c r="A107" i="54" s="1"/>
  <c r="A108" i="54" s="1"/>
  <c r="A109" i="54" s="1"/>
  <c r="A110" i="54" s="1"/>
  <c r="A111" i="54" s="1"/>
  <c r="A112" i="54" s="1"/>
  <c r="A113" i="54" s="1"/>
  <c r="A114" i="54" s="1"/>
  <c r="A115" i="54" s="1"/>
  <c r="A116" i="54" s="1"/>
  <c r="B87" i="54"/>
  <c r="B88" i="54" s="1"/>
  <c r="A87" i="54"/>
  <c r="A88" i="54" s="1"/>
  <c r="B82" i="54"/>
  <c r="B83" i="54" s="1"/>
  <c r="B84" i="54" s="1"/>
  <c r="B85" i="54" s="1"/>
  <c r="B78" i="54"/>
  <c r="B79" i="54" s="1"/>
  <c r="B80" i="54" s="1"/>
  <c r="B76" i="54"/>
  <c r="A75" i="54"/>
  <c r="A76" i="54" s="1"/>
  <c r="A77" i="54" s="1"/>
  <c r="A78" i="54" s="1"/>
  <c r="A79" i="54" s="1"/>
  <c r="A80" i="54" s="1"/>
  <c r="A81" i="54" s="1"/>
  <c r="A82" i="54" s="1"/>
  <c r="A83" i="54" s="1"/>
  <c r="A84" i="54" s="1"/>
  <c r="A85" i="54" s="1"/>
  <c r="A73" i="54"/>
  <c r="B70" i="54"/>
  <c r="B71" i="54" s="1"/>
  <c r="B66" i="54"/>
  <c r="B67" i="54" s="1"/>
  <c r="B68" i="54" s="1"/>
  <c r="A65" i="54"/>
  <c r="A66" i="54" s="1"/>
  <c r="A67" i="54" s="1"/>
  <c r="A68" i="54" s="1"/>
  <c r="A69" i="54" s="1"/>
  <c r="A70" i="54" s="1"/>
  <c r="A71" i="54" s="1"/>
  <c r="B62" i="54"/>
  <c r="B63" i="54" s="1"/>
  <c r="B60" i="54"/>
  <c r="B58" i="54"/>
  <c r="A57" i="54"/>
  <c r="A58" i="54" s="1"/>
  <c r="A59" i="54" s="1"/>
  <c r="A60" i="54" s="1"/>
  <c r="A61" i="54" s="1"/>
  <c r="A62" i="54" s="1"/>
  <c r="A63" i="54" s="1"/>
  <c r="B53" i="54"/>
  <c r="B54" i="54" s="1"/>
  <c r="B55" i="54" s="1"/>
  <c r="B48" i="54"/>
  <c r="B49" i="54" s="1"/>
  <c r="B50" i="54" s="1"/>
  <c r="A48" i="54"/>
  <c r="A49" i="54" s="1"/>
  <c r="A50" i="54" s="1"/>
  <c r="A51" i="54" s="1"/>
  <c r="A52" i="54" s="1"/>
  <c r="A53" i="54" s="1"/>
  <c r="A54" i="54" s="1"/>
  <c r="A55" i="54" s="1"/>
  <c r="B44" i="54"/>
  <c r="B45" i="54" s="1"/>
  <c r="B42" i="54"/>
  <c r="A42" i="54"/>
  <c r="A43" i="54" s="1"/>
  <c r="A44" i="54" s="1"/>
  <c r="A45" i="54" s="1"/>
  <c r="A46" i="54" s="1"/>
  <c r="B38" i="54"/>
  <c r="B39" i="54" s="1"/>
  <c r="B40" i="54" s="1"/>
  <c r="B35" i="54"/>
  <c r="B36" i="54" s="1"/>
  <c r="A35" i="54"/>
  <c r="A36" i="54" s="1"/>
  <c r="A37" i="54" s="1"/>
  <c r="A38" i="54" s="1"/>
  <c r="A39" i="54" s="1"/>
  <c r="A40" i="54" s="1"/>
  <c r="B32" i="54"/>
  <c r="B33" i="54" s="1"/>
  <c r="B30" i="54"/>
  <c r="A30" i="54"/>
  <c r="A31" i="54" s="1"/>
  <c r="A32" i="54" s="1"/>
  <c r="A33" i="54" s="1"/>
  <c r="B28" i="54"/>
  <c r="B26" i="54"/>
  <c r="A25" i="54"/>
  <c r="A26" i="54" s="1"/>
  <c r="A27" i="54" s="1"/>
  <c r="A28" i="54" s="1"/>
  <c r="B22" i="54"/>
  <c r="B23" i="54" s="1"/>
  <c r="B16" i="54"/>
  <c r="B17" i="54" s="1"/>
  <c r="B18" i="54" s="1"/>
  <c r="B19" i="54" s="1"/>
  <c r="B20" i="54" s="1"/>
  <c r="A16" i="54"/>
  <c r="A17" i="54" s="1"/>
  <c r="A18" i="54" s="1"/>
  <c r="A19" i="54" s="1"/>
  <c r="A20" i="54" s="1"/>
  <c r="A21" i="54" s="1"/>
  <c r="A22" i="54" s="1"/>
  <c r="A23" i="54" s="1"/>
  <c r="B13" i="54"/>
  <c r="B14" i="54" s="1"/>
  <c r="B11" i="54"/>
  <c r="B8" i="54"/>
  <c r="B9" i="54" s="1"/>
  <c r="B5" i="54"/>
  <c r="B6" i="54" s="1"/>
  <c r="A5" i="54"/>
  <c r="A6" i="54" s="1"/>
  <c r="A7" i="54" s="1"/>
  <c r="A8" i="54" s="1"/>
  <c r="A9" i="54" s="1"/>
  <c r="A10" i="54" s="1"/>
  <c r="A11" i="54" s="1"/>
  <c r="A12" i="54" s="1"/>
  <c r="A13" i="54" s="1"/>
  <c r="A14" i="54" s="1"/>
  <c r="B3" i="54"/>
  <c r="A3" i="54"/>
  <c r="R5" i="50" l="1" a="1"/>
  <c r="R5" i="50" s="1"/>
  <c r="R6" i="50" a="1"/>
  <c r="R6" i="5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pc</author>
  </authors>
  <commentList>
    <comment ref="C2" authorId="0" shapeId="0" xr:uid="{00000000-0006-0000-0000-000001000000}">
      <text>
        <r>
          <rPr>
            <b/>
            <sz val="14"/>
            <color indexed="81"/>
            <rFont val="돋움"/>
            <family val="3"/>
            <charset val="129"/>
          </rPr>
          <t>최근</t>
        </r>
        <r>
          <rPr>
            <b/>
            <sz val="14"/>
            <color indexed="81"/>
            <rFont val="Tahoma"/>
            <family val="2"/>
          </rPr>
          <t xml:space="preserve"> 3</t>
        </r>
        <r>
          <rPr>
            <b/>
            <sz val="14"/>
            <color indexed="81"/>
            <rFont val="돋움"/>
            <family val="3"/>
            <charset val="129"/>
          </rPr>
          <t>년</t>
        </r>
        <r>
          <rPr>
            <b/>
            <sz val="14"/>
            <color indexed="81"/>
            <rFont val="Tahoma"/>
            <family val="2"/>
          </rPr>
          <t xml:space="preserve">('23-'25) </t>
        </r>
        <r>
          <rPr>
            <b/>
            <sz val="14"/>
            <color indexed="81"/>
            <rFont val="돋움"/>
            <family val="3"/>
            <charset val="129"/>
          </rPr>
          <t>내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공단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민간훈련기관으로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훈련과정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운영한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0000000-0006-0000-0000-000002000000}">
      <text>
        <r>
          <rPr>
            <b/>
            <sz val="14"/>
            <color indexed="81"/>
            <rFont val="Tahoma"/>
            <family val="2"/>
          </rPr>
          <t xml:space="preserve">1. </t>
        </r>
        <r>
          <rPr>
            <b/>
            <sz val="14"/>
            <color indexed="81"/>
            <rFont val="돋움"/>
            <family val="3"/>
            <charset val="129"/>
          </rPr>
          <t>직업능력개발훈련시설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b/>
            <sz val="14"/>
            <color indexed="81"/>
            <rFont val="돋움"/>
            <family val="3"/>
            <charset val="129"/>
          </rPr>
          <t>장애인고용촉진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및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직업재활법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제</t>
        </r>
        <r>
          <rPr>
            <b/>
            <sz val="14"/>
            <color indexed="81"/>
            <rFont val="Tahoma"/>
            <family val="2"/>
          </rPr>
          <t>9</t>
        </r>
        <r>
          <rPr>
            <b/>
            <sz val="14"/>
            <color indexed="81"/>
            <rFont val="돋움"/>
            <family val="3"/>
            <charset val="129"/>
          </rPr>
          <t>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제</t>
        </r>
        <r>
          <rPr>
            <b/>
            <sz val="14"/>
            <color indexed="81"/>
            <rFont val="Tahoma"/>
            <family val="2"/>
          </rPr>
          <t>5</t>
        </r>
        <r>
          <rPr>
            <b/>
            <sz val="14"/>
            <color indexed="81"/>
            <rFont val="돋움"/>
            <family val="3"/>
            <charset val="129"/>
          </rPr>
          <t xml:space="preserve">호
</t>
        </r>
        <r>
          <rPr>
            <b/>
            <sz val="14"/>
            <color indexed="81"/>
            <rFont val="Tahoma"/>
            <family val="2"/>
          </rPr>
          <t xml:space="preserve">2. </t>
        </r>
        <r>
          <rPr>
            <b/>
            <sz val="14"/>
            <color indexed="81"/>
            <rFont val="돋움"/>
            <family val="3"/>
            <charset val="129"/>
          </rPr>
          <t>장애인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직업재활시설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b/>
            <sz val="14"/>
            <color indexed="81"/>
            <rFont val="돋움"/>
            <family val="3"/>
            <charset val="129"/>
          </rPr>
          <t>장애인고용촉진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및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직업재활법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제</t>
        </r>
        <r>
          <rPr>
            <b/>
            <sz val="14"/>
            <color indexed="81"/>
            <rFont val="Tahoma"/>
            <family val="2"/>
          </rPr>
          <t>9</t>
        </r>
        <r>
          <rPr>
            <b/>
            <sz val="14"/>
            <color indexed="81"/>
            <rFont val="돋움"/>
            <family val="3"/>
            <charset val="129"/>
          </rPr>
          <t>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제</t>
        </r>
        <r>
          <rPr>
            <b/>
            <sz val="14"/>
            <color indexed="81"/>
            <rFont val="Tahoma"/>
            <family val="2"/>
          </rPr>
          <t>1~4</t>
        </r>
        <r>
          <rPr>
            <b/>
            <sz val="14"/>
            <color indexed="81"/>
            <rFont val="돋움"/>
            <family val="3"/>
            <charset val="129"/>
          </rPr>
          <t>호</t>
        </r>
        <r>
          <rPr>
            <b/>
            <sz val="14"/>
            <color indexed="81"/>
            <rFont val="Tahoma"/>
            <family val="2"/>
          </rPr>
          <t>, 6</t>
        </r>
        <r>
          <rPr>
            <b/>
            <sz val="14"/>
            <color indexed="81"/>
            <rFont val="돋움"/>
            <family val="3"/>
            <charset val="129"/>
          </rPr>
          <t xml:space="preserve">호
</t>
        </r>
        <r>
          <rPr>
            <b/>
            <sz val="14"/>
            <color indexed="81"/>
            <rFont val="Tahoma"/>
            <family val="2"/>
          </rPr>
          <t xml:space="preserve">3. </t>
        </r>
        <r>
          <rPr>
            <b/>
            <sz val="14"/>
            <color indexed="81"/>
            <rFont val="돋움"/>
            <family val="3"/>
            <charset val="129"/>
          </rPr>
          <t>국민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평생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직업능력개발법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제</t>
        </r>
        <r>
          <rPr>
            <b/>
            <sz val="14"/>
            <color indexed="81"/>
            <rFont val="Tahoma"/>
            <family val="2"/>
          </rPr>
          <t>16</t>
        </r>
        <r>
          <rPr>
            <b/>
            <sz val="14"/>
            <color indexed="81"/>
            <rFont val="돋움"/>
            <family val="3"/>
            <charset val="129"/>
          </rPr>
          <t>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및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같은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시행령제</t>
        </r>
        <r>
          <rPr>
            <b/>
            <sz val="14"/>
            <color indexed="81"/>
            <rFont val="Tahoma"/>
            <family val="2"/>
          </rPr>
          <t>12</t>
        </r>
        <r>
          <rPr>
            <b/>
            <sz val="14"/>
            <color indexed="81"/>
            <rFont val="돋움"/>
            <family val="3"/>
            <charset val="129"/>
          </rPr>
          <t>조에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따른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유형</t>
        </r>
      </text>
    </comment>
    <comment ref="E2" authorId="0" shapeId="0" xr:uid="{00000000-0006-0000-0000-000003000000}">
      <text>
        <r>
          <rPr>
            <b/>
            <sz val="14"/>
            <color indexed="81"/>
            <rFont val="돋움"/>
            <family val="3"/>
            <charset val="129"/>
          </rPr>
          <t>사업자등록증에 기재한 기관명 입력</t>
        </r>
      </text>
    </comment>
    <comment ref="L2" authorId="1" shapeId="0" xr:uid="{43AA4A03-FC95-430D-8E03-D13CC4BE3B36}">
      <text>
        <r>
          <rPr>
            <b/>
            <sz val="14"/>
            <color indexed="81"/>
            <rFont val="돋움"/>
            <family val="3"/>
            <charset val="129"/>
          </rPr>
          <t>고용노동부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지정훈련시만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작성하고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sz val="14"/>
            <color indexed="81"/>
            <rFont val="돋움"/>
            <family val="3"/>
            <charset val="129"/>
          </rPr>
          <t>지정받은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모든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훈련직종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기재
</t>
        </r>
      </text>
    </comment>
    <comment ref="M2" authorId="1" shapeId="0" xr:uid="{35D6927C-B1F3-4EA3-A3D6-DB399D2FB89C}">
      <text>
        <r>
          <rPr>
            <b/>
            <sz val="14"/>
            <color indexed="81"/>
            <rFont val="돋움"/>
            <family val="3"/>
            <charset val="129"/>
          </rPr>
          <t xml:space="preserve">ㅇ고용노동부, 자치단체 등 관리감독청 또는 사법당국으로부터 부정훈련,수급 등으로 제재처분(훈련제한)을 받은 내용을 기재. 조사가 진행 중인 경우 00월 조사진행중으로 기재(훈련제한에 해당되는 중대한 사유인 경우에 해당) </t>
        </r>
      </text>
    </comment>
    <comment ref="O2" authorId="0" shapeId="0" xr:uid="{00000000-0006-0000-0000-000004000000}">
      <text>
        <r>
          <rPr>
            <b/>
            <sz val="14"/>
            <color indexed="81"/>
            <rFont val="돋움"/>
            <family val="3"/>
            <charset val="129"/>
          </rPr>
          <t>ㅇ</t>
        </r>
        <r>
          <rPr>
            <b/>
            <sz val="14"/>
            <color indexed="81"/>
            <rFont val="Tahoma"/>
            <family val="2"/>
          </rPr>
          <t xml:space="preserve"> NCS </t>
        </r>
        <r>
          <rPr>
            <b/>
            <sz val="14"/>
            <color indexed="81"/>
            <rFont val="돋움"/>
            <family val="3"/>
            <charset val="129"/>
          </rPr>
          <t xml:space="preserve">훈련직종
</t>
        </r>
        <r>
          <rPr>
            <b/>
            <sz val="14"/>
            <color indexed="81"/>
            <rFont val="Tahoma"/>
            <family val="2"/>
          </rPr>
          <t xml:space="preserve"> - </t>
        </r>
        <r>
          <rPr>
            <b/>
            <sz val="14"/>
            <color indexed="81"/>
            <rFont val="돋움"/>
            <family val="3"/>
            <charset val="129"/>
          </rPr>
          <t>콤보박스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내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대분류</t>
        </r>
        <r>
          <rPr>
            <b/>
            <sz val="14"/>
            <color indexed="81"/>
            <rFont val="Tahoma"/>
            <family val="2"/>
          </rPr>
          <t xml:space="preserve"> &gt; </t>
        </r>
        <r>
          <rPr>
            <b/>
            <sz val="14"/>
            <color indexed="81"/>
            <rFont val="돋움"/>
            <family val="3"/>
            <charset val="129"/>
          </rPr>
          <t>중분류</t>
        </r>
        <r>
          <rPr>
            <b/>
            <sz val="14"/>
            <color indexed="81"/>
            <rFont val="Tahoma"/>
            <family val="2"/>
          </rPr>
          <t xml:space="preserve"> &gt; </t>
        </r>
        <r>
          <rPr>
            <b/>
            <sz val="14"/>
            <color indexed="81"/>
            <rFont val="돋움"/>
            <family val="3"/>
            <charset val="129"/>
          </rPr>
          <t xml:space="preserve">소분류
</t>
        </r>
        <r>
          <rPr>
            <b/>
            <sz val="14"/>
            <color indexed="81"/>
            <rFont val="Tahoma"/>
            <family val="2"/>
          </rPr>
          <t xml:space="preserve">   NCS </t>
        </r>
        <r>
          <rPr>
            <b/>
            <sz val="14"/>
            <color indexed="81"/>
            <rFont val="돋움"/>
            <family val="3"/>
            <charset val="129"/>
          </rPr>
          <t>분류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등록
ㅇ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비</t>
        </r>
        <r>
          <rPr>
            <b/>
            <sz val="14"/>
            <color indexed="81"/>
            <rFont val="Tahoma"/>
            <family val="2"/>
          </rPr>
          <t xml:space="preserve">NCS </t>
        </r>
        <r>
          <rPr>
            <b/>
            <sz val="14"/>
            <color indexed="81"/>
            <rFont val="돋움"/>
            <family val="3"/>
            <charset val="129"/>
          </rPr>
          <t xml:space="preserve">훈련직종
</t>
        </r>
        <r>
          <rPr>
            <b/>
            <sz val="14"/>
            <color indexed="81"/>
            <rFont val="Tahoma"/>
            <family val="2"/>
          </rPr>
          <t xml:space="preserve"> - </t>
        </r>
        <r>
          <rPr>
            <b/>
            <sz val="14"/>
            <color indexed="81"/>
            <rFont val="돋움"/>
            <family val="3"/>
            <charset val="129"/>
          </rPr>
          <t>콤보박스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내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대분류</t>
        </r>
        <r>
          <rPr>
            <b/>
            <sz val="14"/>
            <color indexed="81"/>
            <rFont val="Tahoma"/>
            <family val="2"/>
          </rPr>
          <t xml:space="preserve"> &gt; </t>
        </r>
        <r>
          <rPr>
            <b/>
            <sz val="14"/>
            <color indexed="81"/>
            <rFont val="돋움"/>
            <family val="3"/>
            <charset val="129"/>
          </rPr>
          <t>중분류</t>
        </r>
        <r>
          <rPr>
            <b/>
            <sz val="14"/>
            <color indexed="81"/>
            <rFont val="Tahoma"/>
            <family val="2"/>
          </rPr>
          <t xml:space="preserve"> &gt; </t>
        </r>
        <r>
          <rPr>
            <b/>
            <sz val="14"/>
            <color indexed="81"/>
            <rFont val="돋움"/>
            <family val="3"/>
            <charset val="129"/>
          </rPr>
          <t xml:space="preserve">소분류
</t>
        </r>
        <r>
          <rPr>
            <b/>
            <sz val="14"/>
            <color indexed="81"/>
            <rFont val="Tahoma"/>
            <family val="2"/>
          </rPr>
          <t xml:space="preserve">    </t>
        </r>
        <r>
          <rPr>
            <b/>
            <sz val="14"/>
            <color indexed="81"/>
            <rFont val="돋움"/>
            <family val="3"/>
            <charset val="129"/>
          </rPr>
          <t>기타</t>
        </r>
        <r>
          <rPr>
            <b/>
            <sz val="14"/>
            <color indexed="81"/>
            <rFont val="Tahoma"/>
            <family val="2"/>
          </rPr>
          <t>(</t>
        </r>
        <r>
          <rPr>
            <b/>
            <sz val="14"/>
            <color indexed="81"/>
            <rFont val="돋움"/>
            <family val="3"/>
            <charset val="129"/>
          </rPr>
          <t>비</t>
        </r>
        <r>
          <rPr>
            <b/>
            <sz val="14"/>
            <color indexed="81"/>
            <rFont val="Tahoma"/>
            <family val="2"/>
          </rPr>
          <t xml:space="preserve">NCS) </t>
        </r>
        <r>
          <rPr>
            <b/>
            <sz val="14"/>
            <color indexed="81"/>
            <rFont val="돋움"/>
            <family val="3"/>
            <charset val="129"/>
          </rPr>
          <t>직종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선택
</t>
        </r>
        <r>
          <rPr>
            <b/>
            <sz val="14"/>
            <color indexed="81"/>
            <rFont val="Tahoma"/>
            <family val="2"/>
          </rPr>
          <t xml:space="preserve">  </t>
        </r>
      </text>
    </comment>
    <comment ref="S2" authorId="0" shapeId="0" xr:uid="{00000000-0006-0000-0000-000005000000}">
      <text>
        <r>
          <rPr>
            <b/>
            <sz val="14"/>
            <color indexed="81"/>
            <rFont val="돋움"/>
            <family val="3"/>
            <charset val="129"/>
          </rPr>
          <t>훈련개시일</t>
        </r>
        <r>
          <rPr>
            <b/>
            <sz val="14"/>
            <color indexed="81"/>
            <rFont val="Tahoma"/>
            <family val="2"/>
          </rPr>
          <t xml:space="preserve">: 2026-08-15 ~ 2026-12-15
</t>
        </r>
        <r>
          <rPr>
            <b/>
            <sz val="14"/>
            <color indexed="81"/>
            <rFont val="돋움"/>
            <family val="3"/>
            <charset val="129"/>
          </rPr>
          <t>훈련종료일</t>
        </r>
        <r>
          <rPr>
            <b/>
            <sz val="14"/>
            <color indexed="81"/>
            <rFont val="Tahoma"/>
            <family val="2"/>
          </rPr>
          <t xml:space="preserve">: 2026-08-15 ~ 2027-12-15
</t>
        </r>
        <r>
          <rPr>
            <b/>
            <sz val="14"/>
            <color indexed="81"/>
            <rFont val="돋움"/>
            <family val="3"/>
            <charset val="129"/>
          </rPr>
          <t>양식</t>
        </r>
        <r>
          <rPr>
            <b/>
            <sz val="14"/>
            <color indexed="81"/>
            <rFont val="Tahoma"/>
            <family val="2"/>
          </rPr>
          <t xml:space="preserve"> 0000-00-00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AW2" authorId="0" shapeId="0" xr:uid="{00000000-0006-0000-0000-000006000000}">
      <text>
        <r>
          <rPr>
            <b/>
            <sz val="14"/>
            <color indexed="81"/>
            <rFont val="돋움"/>
            <family val="3"/>
            <charset val="129"/>
          </rPr>
          <t>신청인원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최소</t>
        </r>
        <r>
          <rPr>
            <b/>
            <sz val="14"/>
            <color indexed="81"/>
            <rFont val="Tahoma"/>
            <family val="2"/>
          </rPr>
          <t xml:space="preserve"> 5</t>
        </r>
        <r>
          <rPr>
            <b/>
            <sz val="14"/>
            <color indexed="81"/>
            <rFont val="돋움"/>
            <family val="3"/>
            <charset val="129"/>
          </rPr>
          <t>명</t>
        </r>
        <r>
          <rPr>
            <b/>
            <sz val="14"/>
            <color indexed="81"/>
            <rFont val="Tahoma"/>
            <family val="2"/>
          </rPr>
          <t xml:space="preserve"> ~ </t>
        </r>
        <r>
          <rPr>
            <b/>
            <sz val="14"/>
            <color indexed="81"/>
            <rFont val="돋움"/>
            <family val="3"/>
            <charset val="129"/>
          </rPr>
          <t>최대</t>
        </r>
        <r>
          <rPr>
            <b/>
            <sz val="14"/>
            <color indexed="81"/>
            <rFont val="Tahoma"/>
            <family val="2"/>
          </rPr>
          <t xml:space="preserve"> 15</t>
        </r>
        <r>
          <rPr>
            <b/>
            <sz val="14"/>
            <color indexed="81"/>
            <rFont val="돋움"/>
            <family val="3"/>
            <charset val="129"/>
          </rPr>
          <t>명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이내</t>
        </r>
        <r>
          <rPr>
            <b/>
            <sz val="14"/>
            <color indexed="81"/>
            <rFont val="Tahoma"/>
            <family val="2"/>
          </rPr>
          <t xml:space="preserve"> </t>
        </r>
      </text>
    </comment>
    <comment ref="V3" authorId="0" shapeId="0" xr:uid="{00000000-0006-0000-0000-000007000000}">
      <text>
        <r>
          <rPr>
            <b/>
            <sz val="14"/>
            <color indexed="81"/>
            <rFont val="맑은 고딕"/>
            <family val="3"/>
            <charset val="129"/>
          </rPr>
          <t>훈련월 
예)1.15.~2.14 훈련기간은 훈련월 1월에 해당</t>
        </r>
      </text>
    </comment>
    <comment ref="AH5" authorId="0" shapeId="0" xr:uid="{00000000-0006-0000-0000-000008000000}">
      <text>
        <r>
          <rPr>
            <b/>
            <sz val="14"/>
            <color indexed="81"/>
            <rFont val="돋움"/>
            <family val="3"/>
            <charset val="129"/>
          </rPr>
          <t>여름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방학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등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예상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가능한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훈련계획을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모두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반영하여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훈련일수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작성</t>
        </r>
      </text>
    </comment>
  </commentList>
</comments>
</file>

<file path=xl/sharedStrings.xml><?xml version="1.0" encoding="utf-8"?>
<sst xmlns="http://schemas.openxmlformats.org/spreadsheetml/2006/main" count="1762" uniqueCount="610">
  <si>
    <t>훈련과정</t>
    <phoneticPr fontId="1" type="noConversion"/>
  </si>
  <si>
    <t>훈련비 기준단가</t>
    <phoneticPr fontId="1" type="noConversion"/>
  </si>
  <si>
    <t>훈련개시일</t>
    <phoneticPr fontId="1" type="noConversion"/>
  </si>
  <si>
    <t>훈련종료일</t>
    <phoneticPr fontId="1" type="noConversion"/>
  </si>
  <si>
    <t>훈련개월수</t>
    <phoneticPr fontId="1" type="noConversion"/>
  </si>
  <si>
    <t>총훈련시간</t>
    <phoneticPr fontId="1" type="noConversion"/>
  </si>
  <si>
    <t>서울지역본부</t>
  </si>
  <si>
    <t>부산지역본부</t>
  </si>
  <si>
    <t>대구지역본부</t>
  </si>
  <si>
    <t>광주지역본부</t>
  </si>
  <si>
    <t>대전지역본부</t>
  </si>
  <si>
    <t>경기지역본부</t>
  </si>
  <si>
    <t>서울남부지사</t>
  </si>
  <si>
    <t>서울동부지사</t>
  </si>
  <si>
    <t>인천지사</t>
  </si>
  <si>
    <t>울산지사</t>
  </si>
  <si>
    <t>경기북부지사</t>
  </si>
  <si>
    <t>경기동부지사</t>
  </si>
  <si>
    <t>강원지사</t>
  </si>
  <si>
    <t>충북지사</t>
  </si>
  <si>
    <t>충남지사</t>
  </si>
  <si>
    <t>전북지사</t>
  </si>
  <si>
    <t>전남지사</t>
  </si>
  <si>
    <t>경북지사</t>
  </si>
  <si>
    <t>경남지사</t>
  </si>
  <si>
    <t>제주지사</t>
  </si>
  <si>
    <t>구 분</t>
  </si>
  <si>
    <t>평가지표</t>
  </si>
  <si>
    <t>평가기준</t>
  </si>
  <si>
    <t>훈련기관</t>
  </si>
  <si>
    <t>평가결과</t>
  </si>
  <si>
    <t>○ 훈련운영 평가 실시기관</t>
  </si>
  <si>
    <t>* 공모 실시년도 직전년도 훈련운영 평가결과</t>
  </si>
  <si>
    <t>&lt;점수 부여 기준&gt;</t>
  </si>
  <si>
    <t>90점이상</t>
  </si>
  <si>
    <t>90점미만～</t>
  </si>
  <si>
    <t>85점이상</t>
  </si>
  <si>
    <t>85점미만～</t>
  </si>
  <si>
    <t>80점이상</t>
  </si>
  <si>
    <t>80점미만～</t>
  </si>
  <si>
    <t>75점이상</t>
  </si>
  <si>
    <t>75점미만～</t>
  </si>
  <si>
    <t>70점이상</t>
  </si>
  <si>
    <t>70점미만～</t>
  </si>
  <si>
    <t>65점이상</t>
  </si>
  <si>
    <t>65점미만～</t>
  </si>
  <si>
    <t>60점이상</t>
  </si>
  <si>
    <t>60점미만</t>
  </si>
  <si>
    <t>○ 훈련운영 평가 미실시 기관</t>
  </si>
  <si>
    <t>50점</t>
  </si>
  <si>
    <t>50점미만～</t>
  </si>
  <si>
    <t>45점이상</t>
  </si>
  <si>
    <t>45점미만～</t>
  </si>
  <si>
    <t>40점이상</t>
  </si>
  <si>
    <t>40점미만～</t>
  </si>
  <si>
    <t>35점이상</t>
  </si>
  <si>
    <t>35점미만～</t>
  </si>
  <si>
    <t>30점이상</t>
  </si>
  <si>
    <t>30점미만～</t>
  </si>
  <si>
    <t>25점이상</t>
  </si>
  <si>
    <t>25점미만～</t>
  </si>
  <si>
    <t>20점이상</t>
  </si>
  <si>
    <t>20점미만</t>
  </si>
  <si>
    <t>(50점)</t>
  </si>
  <si>
    <t>- 훈련기관 평가결과 항목을 제외한 항목 점수의 합계</t>
  </si>
  <si>
    <t>한국직업전문학교</t>
    <phoneticPr fontId="1" type="noConversion"/>
  </si>
  <si>
    <t>세일직업전문학교</t>
    <phoneticPr fontId="1" type="noConversion"/>
  </si>
  <si>
    <t>글로벌푸드아트수도직업전문학교</t>
    <phoneticPr fontId="1" type="noConversion"/>
  </si>
  <si>
    <t>백제직업전문학교</t>
    <phoneticPr fontId="1" type="noConversion"/>
  </si>
  <si>
    <t>아미스능력개발원</t>
    <phoneticPr fontId="1" type="noConversion"/>
  </si>
  <si>
    <t>정립회관</t>
    <phoneticPr fontId="1" type="noConversion"/>
  </si>
  <si>
    <t>안산직업전문학교</t>
    <phoneticPr fontId="1" type="noConversion"/>
  </si>
  <si>
    <t>김천요리제과직업전문학교</t>
    <phoneticPr fontId="1" type="noConversion"/>
  </si>
  <si>
    <t>새길직업전문학교</t>
    <phoneticPr fontId="1" type="noConversion"/>
  </si>
  <si>
    <t>대신기술능력개발원</t>
    <phoneticPr fontId="1" type="noConversion"/>
  </si>
  <si>
    <t>동서울아카데미</t>
    <phoneticPr fontId="1" type="noConversion"/>
  </si>
  <si>
    <t>한국제과직업전문학교</t>
    <phoneticPr fontId="1" type="noConversion"/>
  </si>
  <si>
    <t>대전정보직업교육원</t>
    <phoneticPr fontId="1" type="noConversion"/>
  </si>
  <si>
    <t>경남요리제과직업전문학교</t>
    <phoneticPr fontId="1" type="noConversion"/>
  </si>
  <si>
    <t>의정부직업전문학교</t>
    <phoneticPr fontId="1" type="noConversion"/>
  </si>
  <si>
    <t>경기외식직업전문학교</t>
    <phoneticPr fontId="1" type="noConversion"/>
  </si>
  <si>
    <t>전남지사</t>
    <phoneticPr fontId="1" type="noConversion"/>
  </si>
  <si>
    <t>파란직업전문학교</t>
    <phoneticPr fontId="1" type="noConversion"/>
  </si>
  <si>
    <t>효성직업능력개발원</t>
    <phoneticPr fontId="1" type="noConversion"/>
  </si>
  <si>
    <t>경남지사</t>
    <phoneticPr fontId="1" type="noConversion"/>
  </si>
  <si>
    <t>뉴장유직업전문학교</t>
    <phoneticPr fontId="1" type="noConversion"/>
  </si>
  <si>
    <t>시립서대문농아인복지관</t>
    <phoneticPr fontId="1" type="noConversion"/>
  </si>
  <si>
    <t>서울동부지사</t>
    <phoneticPr fontId="1" type="noConversion"/>
  </si>
  <si>
    <t>사랑의복지관</t>
    <phoneticPr fontId="1" type="noConversion"/>
  </si>
  <si>
    <t>부산지역본부</t>
    <phoneticPr fontId="1" type="noConversion"/>
  </si>
  <si>
    <t>부산뇌병변복지관</t>
    <phoneticPr fontId="1" type="noConversion"/>
  </si>
  <si>
    <t>서울지역본부</t>
    <phoneticPr fontId="1" type="noConversion"/>
  </si>
  <si>
    <t>노원시각장애인복지관</t>
    <phoneticPr fontId="1" type="noConversion"/>
  </si>
  <si>
    <t>충북지사</t>
    <phoneticPr fontId="1" type="noConversion"/>
  </si>
  <si>
    <t>광주지역본부</t>
    <phoneticPr fontId="1" type="noConversion"/>
  </si>
  <si>
    <t>NEW국제직업전문학교</t>
    <phoneticPr fontId="1" type="noConversion"/>
  </si>
  <si>
    <t>강원지사</t>
    <phoneticPr fontId="1" type="noConversion"/>
  </si>
  <si>
    <t>부산메인직업학교</t>
    <phoneticPr fontId="1" type="noConversion"/>
  </si>
  <si>
    <t>인천지사</t>
    <phoneticPr fontId="1" type="noConversion"/>
  </si>
  <si>
    <t>한주요리제과커피직업전문학교</t>
    <phoneticPr fontId="1" type="noConversion"/>
  </si>
  <si>
    <t>효성직업전문학교</t>
    <phoneticPr fontId="1" type="noConversion"/>
  </si>
  <si>
    <t>부산예일직업전문학교</t>
    <phoneticPr fontId="1" type="noConversion"/>
  </si>
  <si>
    <t>대구지역본부</t>
    <phoneticPr fontId="1" type="noConversion"/>
  </si>
  <si>
    <t>경북지사</t>
    <phoneticPr fontId="1" type="noConversion"/>
  </si>
  <si>
    <t>현대공예직업전문학교</t>
    <phoneticPr fontId="1" type="noConversion"/>
  </si>
  <si>
    <t>경기지역본부</t>
    <phoneticPr fontId="1" type="noConversion"/>
  </si>
  <si>
    <t>KNT직업전문학교</t>
    <phoneticPr fontId="1" type="noConversion"/>
  </si>
  <si>
    <t>남강직업전문학교</t>
    <phoneticPr fontId="1" type="noConversion"/>
  </si>
  <si>
    <t>대전지역본부</t>
    <phoneticPr fontId="1" type="noConversion"/>
  </si>
  <si>
    <t>디자인교육개발원</t>
    <phoneticPr fontId="1" type="noConversion"/>
  </si>
  <si>
    <t>중소기업인재개발원</t>
    <phoneticPr fontId="1" type="noConversion"/>
  </si>
  <si>
    <t>서울남부지사</t>
    <phoneticPr fontId="1" type="noConversion"/>
  </si>
  <si>
    <t>실로암장애인근로사업장</t>
    <phoneticPr fontId="1" type="noConversion"/>
  </si>
  <si>
    <t>경북미용직업전문학교</t>
    <phoneticPr fontId="1" type="noConversion"/>
  </si>
  <si>
    <t>대한안마사협회 중앙회(본원)</t>
    <phoneticPr fontId="1" type="noConversion"/>
  </si>
  <si>
    <t>대한안마사협회 대린직업훈련원</t>
    <phoneticPr fontId="1" type="noConversion"/>
  </si>
  <si>
    <t>대한안마사협회 경기지부</t>
    <phoneticPr fontId="1" type="noConversion"/>
  </si>
  <si>
    <t>대한안마사협회 광주지부</t>
    <phoneticPr fontId="1" type="noConversion"/>
  </si>
  <si>
    <t>충남지사</t>
    <phoneticPr fontId="1" type="noConversion"/>
  </si>
  <si>
    <t>울산지사</t>
    <phoneticPr fontId="1" type="noConversion"/>
  </si>
  <si>
    <t>대한안마사협회 울산지부</t>
    <phoneticPr fontId="1" type="noConversion"/>
  </si>
  <si>
    <t>대한안마사협회 대구지부</t>
    <phoneticPr fontId="1" type="noConversion"/>
  </si>
  <si>
    <t>대한안마사협회 부산지부</t>
    <phoneticPr fontId="1" type="noConversion"/>
  </si>
  <si>
    <t>대한안마사협회 대전지부</t>
    <phoneticPr fontId="1" type="noConversion"/>
  </si>
  <si>
    <t>대한안마사협회 경북지부</t>
    <phoneticPr fontId="1" type="noConversion"/>
  </si>
  <si>
    <t>제주지사</t>
    <phoneticPr fontId="1" type="noConversion"/>
  </si>
  <si>
    <t>대한안마사협회 제주지부</t>
    <phoneticPr fontId="1" type="noConversion"/>
  </si>
  <si>
    <t>대한안마사협회 전남지부</t>
    <phoneticPr fontId="1" type="noConversion"/>
  </si>
  <si>
    <t>남승화직업전문학교</t>
    <phoneticPr fontId="1" type="noConversion"/>
  </si>
  <si>
    <t>충주직업전문학교</t>
    <phoneticPr fontId="1" type="noConversion"/>
  </si>
  <si>
    <t>국제인재능력개발원</t>
    <phoneticPr fontId="1" type="noConversion"/>
  </si>
  <si>
    <t>삼척요리제과제빵직업전문학교</t>
    <phoneticPr fontId="1" type="noConversion"/>
  </si>
  <si>
    <t>명문직업전문학교</t>
    <phoneticPr fontId="1" type="noConversion"/>
  </si>
  <si>
    <t>대한안마사협회 인천지부</t>
    <phoneticPr fontId="1" type="noConversion"/>
  </si>
  <si>
    <t>대한안마사협회 충남지부</t>
    <phoneticPr fontId="1" type="noConversion"/>
  </si>
  <si>
    <t>대한안마사협회 경남지부</t>
    <phoneticPr fontId="1" type="noConversion"/>
  </si>
  <si>
    <t>성북시각장애인복지관</t>
    <phoneticPr fontId="1" type="noConversion"/>
  </si>
  <si>
    <t>지사</t>
    <phoneticPr fontId="1" type="noConversion"/>
  </si>
  <si>
    <t>기관</t>
    <phoneticPr fontId="1" type="noConversion"/>
  </si>
  <si>
    <t>중앙종합직업학교장</t>
    <phoneticPr fontId="1" type="noConversion"/>
  </si>
  <si>
    <t>신청인원</t>
    <phoneticPr fontId="1" type="noConversion"/>
  </si>
  <si>
    <t>운영평가점수</t>
    <phoneticPr fontId="1" type="noConversion"/>
  </si>
  <si>
    <t>반영점수</t>
    <phoneticPr fontId="1" type="noConversion"/>
  </si>
  <si>
    <t>운영평가미반영</t>
    <phoneticPr fontId="1" type="noConversion"/>
  </si>
  <si>
    <t>반영점수</t>
    <phoneticPr fontId="1" type="noConversion"/>
  </si>
  <si>
    <t>연번</t>
    <phoneticPr fontId="1" type="noConversion"/>
  </si>
  <si>
    <t>03. 일반사무</t>
  </si>
  <si>
    <t>13. 음식서비스</t>
  </si>
  <si>
    <t>02. 식음료서비스</t>
  </si>
  <si>
    <t>20. 정보통신</t>
  </si>
  <si>
    <t>02. 의료</t>
  </si>
  <si>
    <t>04. 임상지원</t>
  </si>
  <si>
    <t>02. 패션</t>
  </si>
  <si>
    <t>01. 패션제품기획</t>
  </si>
  <si>
    <t>02. 회계</t>
  </si>
  <si>
    <t>02. 패션제품생산</t>
  </si>
  <si>
    <t>01. 음식조리</t>
  </si>
  <si>
    <t>01. 총무</t>
  </si>
  <si>
    <t>01. 정보기술</t>
  </si>
  <si>
    <t>02. 정보기술개발</t>
  </si>
  <si>
    <t>01. 출판</t>
  </si>
  <si>
    <t>03. 문화콘텐츠</t>
  </si>
  <si>
    <t>02. 문화콘텐츠제작</t>
  </si>
  <si>
    <t>21. 식품가공</t>
  </si>
  <si>
    <t>02. 상담</t>
  </si>
  <si>
    <t>01. 직업상담서비스</t>
  </si>
  <si>
    <t>02. 공예</t>
  </si>
  <si>
    <t>01. 공예</t>
  </si>
  <si>
    <t>02. 디자인</t>
  </si>
  <si>
    <t>01. 디자인</t>
  </si>
  <si>
    <t>유형</t>
    <phoneticPr fontId="1" type="noConversion"/>
  </si>
  <si>
    <t>기존 / 신규</t>
    <phoneticPr fontId="1" type="noConversion"/>
  </si>
  <si>
    <t>02. 경영･회계･사무</t>
  </si>
  <si>
    <t>02. 총무･인사</t>
  </si>
  <si>
    <t>03. 재무･회계</t>
  </si>
  <si>
    <t>06. 보건･의료</t>
  </si>
  <si>
    <t>07. 사회복지･종교</t>
  </si>
  <si>
    <t>08. 문화･예술･디자인･방송</t>
  </si>
  <si>
    <t>01. 문화콘텐츠기획</t>
  </si>
  <si>
    <t>12. 이용･숙박･여행･오락･스포츠</t>
  </si>
  <si>
    <t>01. 이･미용</t>
  </si>
  <si>
    <t>01. 이･미용서비스</t>
  </si>
  <si>
    <t>01. 식음료조리･서비스</t>
  </si>
  <si>
    <t>14. 건설</t>
  </si>
  <si>
    <t>03. 건축</t>
  </si>
  <si>
    <t>01. 건축설계･감리</t>
  </si>
  <si>
    <t>15. 기계</t>
  </si>
  <si>
    <t>01. 기계설계</t>
  </si>
  <si>
    <t>02. 기계설계</t>
  </si>
  <si>
    <t>18. 섬유･의복</t>
  </si>
  <si>
    <t>01. 정보기술전략･계획</t>
  </si>
  <si>
    <t>03. 정보기술운영</t>
  </si>
  <si>
    <t>02. 제과･제빵･떡제조</t>
  </si>
  <si>
    <t>01. 제과･제빵･떡제조</t>
  </si>
  <si>
    <t>22. 인쇄･목재･가구･공예</t>
  </si>
  <si>
    <t>01. 인쇄･출판</t>
  </si>
  <si>
    <t>02. 귀금속･보석</t>
  </si>
  <si>
    <t>대분류</t>
    <phoneticPr fontId="1" type="noConversion"/>
  </si>
  <si>
    <t>중분류</t>
    <phoneticPr fontId="1" type="noConversion"/>
  </si>
  <si>
    <t>소분류</t>
    <phoneticPr fontId="1" type="noConversion"/>
  </si>
  <si>
    <t>서울북부지사</t>
  </si>
  <si>
    <t>경기서부지사</t>
  </si>
  <si>
    <t>관할기관</t>
    <phoneticPr fontId="1" type="noConversion"/>
  </si>
  <si>
    <t>모집계획의 적정성</t>
  </si>
  <si>
    <t>선발기준의 적정성</t>
  </si>
  <si>
    <t>취업알선계획</t>
    <phoneticPr fontId="1" type="noConversion"/>
  </si>
  <si>
    <t>중도탈락
(방지계획</t>
    <phoneticPr fontId="1" type="noConversion"/>
  </si>
  <si>
    <t>훈련수료생
사후관리 계획</t>
    <phoneticPr fontId="1" type="noConversion"/>
  </si>
  <si>
    <t>훈련과정 운영에 필요한
시설장비의 적정성</t>
    <phoneticPr fontId="1" type="noConversion"/>
  </si>
  <si>
    <t>훈련직종의
수료 후 취업전망</t>
    <phoneticPr fontId="1" type="noConversion"/>
  </si>
  <si>
    <t>취업 
전담직원 확보</t>
    <phoneticPr fontId="1" type="noConversion"/>
  </si>
  <si>
    <t>훈련과정의 
적정성</t>
    <phoneticPr fontId="1" type="noConversion"/>
  </si>
  <si>
    <t>장애유형별 또는 중증·여성· 고령 장애인 
전용과정 여부</t>
    <phoneticPr fontId="1" type="noConversion"/>
  </si>
  <si>
    <t>훈련교사
경력</t>
    <phoneticPr fontId="1" type="noConversion"/>
  </si>
  <si>
    <t>장애인 편의시설
설치 여부</t>
    <phoneticPr fontId="1" type="noConversion"/>
  </si>
  <si>
    <t>행정처분 진행여부</t>
    <phoneticPr fontId="1" type="noConversion"/>
  </si>
  <si>
    <t>Y</t>
    <phoneticPr fontId="1" type="noConversion"/>
  </si>
  <si>
    <t>N</t>
    <phoneticPr fontId="1" type="noConversion"/>
  </si>
  <si>
    <t>기존</t>
  </si>
  <si>
    <t>대분류</t>
  </si>
  <si>
    <t>중분류</t>
  </si>
  <si>
    <t>소분류</t>
  </si>
  <si>
    <t>01. 사업관리</t>
  </si>
  <si>
    <t>01. 프로젝트관리</t>
  </si>
  <si>
    <t>02. 해외관리</t>
  </si>
  <si>
    <t>01. 기획사무</t>
  </si>
  <si>
    <t>01. 경영기획</t>
  </si>
  <si>
    <t>02. 홍보･광고</t>
  </si>
  <si>
    <t>03. 마케팅</t>
  </si>
  <si>
    <t>02. 인사･조직</t>
  </si>
  <si>
    <t>01. 재무</t>
  </si>
  <si>
    <t>04. 생산･품질관리</t>
  </si>
  <si>
    <t>01. 생산관리</t>
  </si>
  <si>
    <t>02. 품질관리</t>
  </si>
  <si>
    <t>03. 물류무역관리</t>
  </si>
  <si>
    <t>03. 금융･보험</t>
  </si>
  <si>
    <t>01. 금융</t>
  </si>
  <si>
    <t>01. 금융영업</t>
  </si>
  <si>
    <t>02. 금융상품개발</t>
  </si>
  <si>
    <t>03. 신용분석</t>
  </si>
  <si>
    <t>04. 자산운용</t>
  </si>
  <si>
    <t>05. 금융영업지원</t>
  </si>
  <si>
    <t>06. 증권･외환</t>
  </si>
  <si>
    <t>02. 보험</t>
  </si>
  <si>
    <t>01. 보험상품개발</t>
  </si>
  <si>
    <t>02. 보험영업･계약</t>
  </si>
  <si>
    <t>03. 손해사정</t>
  </si>
  <si>
    <t>01. 학교교육</t>
  </si>
  <si>
    <t>02. 평생교육</t>
  </si>
  <si>
    <t>01. 평생교육</t>
  </si>
  <si>
    <t>02. 평생교육운영</t>
  </si>
  <si>
    <t>03. 직업교육</t>
  </si>
  <si>
    <t>01. 직업교육</t>
  </si>
  <si>
    <t>02. 이러닝</t>
  </si>
  <si>
    <t>05. 법률･경찰･소방･교도･국방</t>
  </si>
  <si>
    <t>01. 법률</t>
  </si>
  <si>
    <t>01. 법무</t>
  </si>
  <si>
    <t>02. 지식재산관리</t>
  </si>
  <si>
    <t>02. 소방방재</t>
  </si>
  <si>
    <t>01. 소방</t>
  </si>
  <si>
    <t>02. 방재</t>
  </si>
  <si>
    <t>03. 스마트재난관리</t>
  </si>
  <si>
    <t>01. 보건</t>
  </si>
  <si>
    <t>01. 의료기술지원</t>
  </si>
  <si>
    <t>02. 보건지원</t>
  </si>
  <si>
    <t>03. 약무</t>
  </si>
  <si>
    <t>01. 임상의학</t>
  </si>
  <si>
    <t>02. 간호</t>
  </si>
  <si>
    <t>03. 기초의학</t>
  </si>
  <si>
    <t>01. 사회복지</t>
  </si>
  <si>
    <t>01. 사회복지정책</t>
  </si>
  <si>
    <t>02. 사회복지서비스</t>
  </si>
  <si>
    <t>02. 청소년지도</t>
  </si>
  <si>
    <t>03. 심리상담</t>
  </si>
  <si>
    <t>03. 보육</t>
  </si>
  <si>
    <t>01. 보육</t>
  </si>
  <si>
    <t>01. 문화･예술</t>
  </si>
  <si>
    <t>01. 문화예술경영</t>
  </si>
  <si>
    <t>02. 실용예술</t>
  </si>
  <si>
    <t>03. 공연예술</t>
  </si>
  <si>
    <t>04. 문화재관리</t>
  </si>
  <si>
    <t>03. 문화콘텐츠유통･서비스</t>
  </si>
  <si>
    <t>04. 영상제작</t>
  </si>
  <si>
    <t>09. 운전･운송</t>
  </si>
  <si>
    <t>01. 자동차운전･운송</t>
  </si>
  <si>
    <t>02. 철도운전･운송</t>
  </si>
  <si>
    <t>01. 철도운전운영</t>
  </si>
  <si>
    <t>02. 철도시설유지보수</t>
  </si>
  <si>
    <t>03. 선박운전･운송</t>
  </si>
  <si>
    <t>01. 선박운항</t>
  </si>
  <si>
    <t>02. 검수･검량</t>
  </si>
  <si>
    <t>04. 항공운전･운송</t>
  </si>
  <si>
    <t>01. 항공기조종운송</t>
  </si>
  <si>
    <t>02. 항공운항</t>
  </si>
  <si>
    <t>03. 항행안전시설</t>
  </si>
  <si>
    <t>10. 영업판매</t>
  </si>
  <si>
    <t>01. 영업</t>
  </si>
  <si>
    <t>01. 일반･해외영업</t>
  </si>
  <si>
    <t>02. 부동산</t>
  </si>
  <si>
    <t>01. 부동산컨설팅</t>
  </si>
  <si>
    <t>02. 부동산관리</t>
  </si>
  <si>
    <t>03. 부동산중개</t>
  </si>
  <si>
    <t>04. 감정평가</t>
  </si>
  <si>
    <t>03. 판매</t>
  </si>
  <si>
    <t>01. e-비지니스</t>
  </si>
  <si>
    <t>02. 일반판매</t>
  </si>
  <si>
    <t>03. 상품중개⋅경매</t>
  </si>
  <si>
    <t>11. 경비･청소</t>
  </si>
  <si>
    <t>01. 경비</t>
  </si>
  <si>
    <t>01. 경비･경호</t>
  </si>
  <si>
    <t>02. 청소</t>
  </si>
  <si>
    <t>01. 청소</t>
  </si>
  <si>
    <t>02. 결혼･장례</t>
  </si>
  <si>
    <t>01. 결혼서비스</t>
  </si>
  <si>
    <t>02. 장례서비스</t>
  </si>
  <si>
    <t>03. 관광･레저</t>
  </si>
  <si>
    <t>01. 여행서비스</t>
  </si>
  <si>
    <t>02. 숙박서비스</t>
  </si>
  <si>
    <t>03. 컨벤션</t>
  </si>
  <si>
    <t>04. 관광레저서비스</t>
  </si>
  <si>
    <t>04. 스포츠</t>
  </si>
  <si>
    <t>01. 스포츠용품</t>
  </si>
  <si>
    <t>02. 스포츠시설</t>
  </si>
  <si>
    <t>03. 스포츠경기･지도</t>
  </si>
  <si>
    <t>04. 스포츠마케팅</t>
  </si>
  <si>
    <t>05. 레크리에이션</t>
  </si>
  <si>
    <t>03. 외식경영</t>
  </si>
  <si>
    <t>01. 건설공사관리</t>
  </si>
  <si>
    <t>01. 건설시공전관리</t>
  </si>
  <si>
    <t>02. 건설시공관리</t>
  </si>
  <si>
    <t>03. 건설시공후관리</t>
  </si>
  <si>
    <t>02. 토목</t>
  </si>
  <si>
    <t>01. 토목설계･감리</t>
  </si>
  <si>
    <t>02. 토목시공</t>
  </si>
  <si>
    <t>03. 측량･지리정보개발</t>
  </si>
  <si>
    <t>02. 건축시공</t>
  </si>
  <si>
    <t>03. 건축설비설계･시공</t>
  </si>
  <si>
    <t>04. 플랜트</t>
  </si>
  <si>
    <t>01. 플랜트설계･감리</t>
  </si>
  <si>
    <t>02. 플랜트시공</t>
  </si>
  <si>
    <t>03. 플랜트사업관리</t>
  </si>
  <si>
    <t>05. 조경</t>
  </si>
  <si>
    <t>01. 조경</t>
  </si>
  <si>
    <t>06. 도시･교통</t>
  </si>
  <si>
    <t>01. 국토･도시계획</t>
  </si>
  <si>
    <t>02. 교통계획･설계</t>
  </si>
  <si>
    <t>03. 주거서비스</t>
  </si>
  <si>
    <t>04. 지능형교통</t>
  </si>
  <si>
    <t>07. 건설기계운전･정비</t>
  </si>
  <si>
    <t>01. 토공기계운전</t>
  </si>
  <si>
    <t>02. 기초공건설기계운전</t>
  </si>
  <si>
    <t>03. 콘크리트공기계운전</t>
  </si>
  <si>
    <t>04. 적재기계운전</t>
  </si>
  <si>
    <t>05. 양중기계운전</t>
  </si>
  <si>
    <t>06. 건설기계정비</t>
  </si>
  <si>
    <t>08. 해양자원</t>
  </si>
  <si>
    <t>01. 해양환경조사</t>
  </si>
  <si>
    <t>02. 해양환경관리</t>
  </si>
  <si>
    <t>03. 해양플랜트 설계‧설치‧운용</t>
  </si>
  <si>
    <t>04. 해양자원개발･관리</t>
  </si>
  <si>
    <t>05. 잠수</t>
  </si>
  <si>
    <t>01. 설계기획</t>
  </si>
  <si>
    <t>02. 기계가공</t>
  </si>
  <si>
    <t>01. 절삭가공</t>
  </si>
  <si>
    <t>02. 특수가공</t>
  </si>
  <si>
    <t>03. 기계조립･관리</t>
  </si>
  <si>
    <t>01. 기계조립</t>
  </si>
  <si>
    <t>02. 기계생산관리</t>
  </si>
  <si>
    <t>04. 기계품질관리</t>
  </si>
  <si>
    <t>01. 기계품질관리</t>
  </si>
  <si>
    <t>05. 기계장치설치</t>
  </si>
  <si>
    <t>01. 기계장비설치･정비</t>
  </si>
  <si>
    <t>02. 냉동공조설비</t>
  </si>
  <si>
    <t>03. 이륜차정비</t>
  </si>
  <si>
    <t>06. 자동차</t>
  </si>
  <si>
    <t>01. 자동차설계</t>
  </si>
  <si>
    <t>02. 자동차제작</t>
  </si>
  <si>
    <t>03. 자동차정비</t>
  </si>
  <si>
    <t>04. 자동차정비관리</t>
  </si>
  <si>
    <t>05. 자동차관리</t>
  </si>
  <si>
    <t>07. 철도차량제작</t>
  </si>
  <si>
    <t>01. 철도차량설계･제작</t>
  </si>
  <si>
    <t>02. 철도차량유지보수</t>
  </si>
  <si>
    <t>08. 조선</t>
  </si>
  <si>
    <t>01. 선박설계</t>
  </si>
  <si>
    <t>02. 선체건조</t>
  </si>
  <si>
    <t>03. 선박의장생산</t>
  </si>
  <si>
    <t>04. 선박품질관리</t>
  </si>
  <si>
    <t>05. 선박생산관리</t>
  </si>
  <si>
    <t>06. 시운전</t>
  </si>
  <si>
    <t>07. 선박정비</t>
  </si>
  <si>
    <t>08. 레저선박</t>
  </si>
  <si>
    <t>09. 항공기제작</t>
  </si>
  <si>
    <t>01. 항공기설계</t>
  </si>
  <si>
    <t>02. 항공기제작</t>
  </si>
  <si>
    <t>03. 항공기정비</t>
  </si>
  <si>
    <t>04. 항공장비관리</t>
  </si>
  <si>
    <t>10. 금형</t>
  </si>
  <si>
    <t>00. 금형(공통)</t>
  </si>
  <si>
    <t>01. 사출금형</t>
  </si>
  <si>
    <t>02. 프레스금형</t>
  </si>
  <si>
    <t>03. 다이캐스팅금형</t>
  </si>
  <si>
    <t>01. 스마트공장(smart factory)설계</t>
  </si>
  <si>
    <t>02. 스마트공장(smart factory)설치</t>
  </si>
  <si>
    <t>03. 스마트공장(smart factory) 운영관리</t>
  </si>
  <si>
    <t>16. 재료</t>
  </si>
  <si>
    <t>01. 금속재료</t>
  </si>
  <si>
    <t>01. 금속엔지니어링</t>
  </si>
  <si>
    <t>02. 금속재료제조</t>
  </si>
  <si>
    <t>03. 금속가공</t>
  </si>
  <si>
    <t>04. 표면처리</t>
  </si>
  <si>
    <t>05. 용접</t>
  </si>
  <si>
    <t>06. 비철금속재료제조</t>
  </si>
  <si>
    <t>02. 세라믹재료</t>
  </si>
  <si>
    <t>00. 세라믹재료공통</t>
  </si>
  <si>
    <t>03. 소성‧소결세라믹제조</t>
  </si>
  <si>
    <t>04. 용융세라믹제조</t>
  </si>
  <si>
    <t>05. 탄소재료제조</t>
  </si>
  <si>
    <t xml:space="preserve">01. 화학‧ 바이오 공통 </t>
  </si>
  <si>
    <t>01. 화학물질‧품질관리</t>
  </si>
  <si>
    <t>02. 화학공정관리</t>
  </si>
  <si>
    <t>03. 화학제품연구개발</t>
  </si>
  <si>
    <t>02. 석유‧기초 화학물</t>
  </si>
  <si>
    <t>00. 석유화학공통</t>
  </si>
  <si>
    <t>01. 석유천연가스</t>
  </si>
  <si>
    <t>02. 기초유기화학물</t>
  </si>
  <si>
    <t>03. 기초무기화학물</t>
  </si>
  <si>
    <t>03. 정밀화학</t>
  </si>
  <si>
    <t>00. 정밀화학공통</t>
  </si>
  <si>
    <t>01. 비료농약</t>
  </si>
  <si>
    <t>02. 기능성정밀화학</t>
  </si>
  <si>
    <t>06. 의약품</t>
  </si>
  <si>
    <t>07. 화장품</t>
  </si>
  <si>
    <t>04. 플라스틱, 고무</t>
  </si>
  <si>
    <t>01. 플라스틱</t>
  </si>
  <si>
    <t>02. 고무</t>
  </si>
  <si>
    <t>05. 바이오</t>
  </si>
  <si>
    <t>01. 바이오의약</t>
  </si>
  <si>
    <t>02. 바이오화학</t>
  </si>
  <si>
    <t>03. 바이오기술</t>
  </si>
  <si>
    <t>01. 섬유제조</t>
  </si>
  <si>
    <t>01. 섬유생산</t>
  </si>
  <si>
    <t>02. 섬유가공</t>
  </si>
  <si>
    <t>03. 섬유생산관리</t>
  </si>
  <si>
    <t>03. 패션제품유통</t>
  </si>
  <si>
    <t>04. 신발개발･생산</t>
  </si>
  <si>
    <t>03. 의복관리</t>
  </si>
  <si>
    <t>01. 세탁·수선</t>
  </si>
  <si>
    <t>19. 전기･전자</t>
  </si>
  <si>
    <t>01. 전기</t>
  </si>
  <si>
    <t>01. 발전설비설계</t>
  </si>
  <si>
    <t>02. 발전설비운영</t>
  </si>
  <si>
    <t>03. 송배전설비</t>
  </si>
  <si>
    <t>04. 지능형전력망설비</t>
  </si>
  <si>
    <t>05. 전기기기제작</t>
  </si>
  <si>
    <t>06. 전기설비설계･감리</t>
  </si>
  <si>
    <t>07. 전기공사</t>
  </si>
  <si>
    <t>08. 전기자동제어</t>
  </si>
  <si>
    <t>09. 전기철도</t>
  </si>
  <si>
    <t>10. 철도신호제어</t>
  </si>
  <si>
    <t>11. 초임계CO₂발전</t>
  </si>
  <si>
    <t>12. 전기저장장치</t>
  </si>
  <si>
    <t>13. 미래형전기시스템</t>
  </si>
  <si>
    <t>14. 전지</t>
  </si>
  <si>
    <t>02. 전자기기일반</t>
  </si>
  <si>
    <t>01. 전자제품개발기획･생산</t>
  </si>
  <si>
    <t>02. 전자부품기획･생산</t>
  </si>
  <si>
    <t>03. 전자제품고객지원</t>
  </si>
  <si>
    <t>03. 전자기기개발</t>
  </si>
  <si>
    <t>01. 가전기기개발</t>
  </si>
  <si>
    <t>02. 산업용전자기기개발</t>
  </si>
  <si>
    <t>03. 정보통신기기개발</t>
  </si>
  <si>
    <t>04. 전자응용기기개발</t>
  </si>
  <si>
    <t>05. 전자부품개발</t>
  </si>
  <si>
    <t>06. 반도체개발</t>
  </si>
  <si>
    <t>07. 디스플레이개발</t>
  </si>
  <si>
    <t>08. 로봇개발</t>
  </si>
  <si>
    <t>09. 의료장비제조</t>
  </si>
  <si>
    <t>10. 광기술개발</t>
  </si>
  <si>
    <t>11. 3D프린터개발</t>
  </si>
  <si>
    <t>12. 가상훈련시스템개발</t>
  </si>
  <si>
    <t>13. 착용형스마트기기</t>
  </si>
  <si>
    <t>14. 플렉시블디스플레이개발</t>
  </si>
  <si>
    <t>15. 스마트팜개발</t>
  </si>
  <si>
    <t>16. OLED개발</t>
  </si>
  <si>
    <t>17. 커넥티드카개발</t>
  </si>
  <si>
    <t>18. 자율주행개발</t>
  </si>
  <si>
    <t>19. 원격시스템개발</t>
  </si>
  <si>
    <t>04. 정보기술관리</t>
  </si>
  <si>
    <t>05. 정보기술영업</t>
  </si>
  <si>
    <t>06. 정보보호</t>
  </si>
  <si>
    <t>07. 인공지능</t>
  </si>
  <si>
    <t>08. 블록체인</t>
  </si>
  <si>
    <t>09. 스마트물류</t>
  </si>
  <si>
    <t>10. 디지털트윈</t>
  </si>
  <si>
    <t>02. 통신기술</t>
  </si>
  <si>
    <t>01. 유선통신구축</t>
  </si>
  <si>
    <t>02. 무선통신구축</t>
  </si>
  <si>
    <t>03. 통신서비스</t>
  </si>
  <si>
    <t>04. 실감형콘텐츠제작</t>
  </si>
  <si>
    <t>03. 방송기술</t>
  </si>
  <si>
    <t>01. 방송제작기술</t>
  </si>
  <si>
    <t>02. 방송플랫폼기술</t>
  </si>
  <si>
    <t>03. 방송서비스</t>
  </si>
  <si>
    <t>01. 식품가공</t>
  </si>
  <si>
    <t>02. 식품저장</t>
  </si>
  <si>
    <t>03. 식품유통</t>
  </si>
  <si>
    <t>02. 인쇄</t>
  </si>
  <si>
    <t>23. 환경･에너지･안전</t>
  </si>
  <si>
    <t>01. 산업환경</t>
  </si>
  <si>
    <t>01. 수질관리</t>
  </si>
  <si>
    <t>02. 대기관리</t>
  </si>
  <si>
    <t>03. 폐기물관리</t>
  </si>
  <si>
    <t>04. 소음진동관리</t>
  </si>
  <si>
    <t>05. 토양․지하수관리</t>
  </si>
  <si>
    <t>02. 환경보건</t>
  </si>
  <si>
    <t>01. 환경보건관리</t>
  </si>
  <si>
    <t>03. 자연환경</t>
  </si>
  <si>
    <t>01. 생태복원･관리</t>
  </si>
  <si>
    <t>04. 환경서비스</t>
  </si>
  <si>
    <t>01. 환경경영</t>
  </si>
  <si>
    <t>02. 환경평가</t>
  </si>
  <si>
    <t>05. 에너지･자원</t>
  </si>
  <si>
    <t>01. 광산조사･탐사</t>
  </si>
  <si>
    <t>02. 광물･석유자원개발･생산</t>
  </si>
  <si>
    <t>03. 광산환경관리</t>
  </si>
  <si>
    <t>04. 광산보안</t>
  </si>
  <si>
    <t>05. 재생에너지</t>
  </si>
  <si>
    <t>06. 에너지관리</t>
  </si>
  <si>
    <t>07. 신에너지</t>
  </si>
  <si>
    <t>06. 산업안전</t>
  </si>
  <si>
    <t>01. 산업안전관리</t>
  </si>
  <si>
    <t>02. 산업보건관리</t>
  </si>
  <si>
    <t>03. 비파괴검사</t>
  </si>
  <si>
    <t>24. 농림어업</t>
  </si>
  <si>
    <t>01. 농업</t>
  </si>
  <si>
    <t>01. 작물재배</t>
  </si>
  <si>
    <t>02. 종자생산･유통</t>
  </si>
  <si>
    <t>03. 농촌개발</t>
  </si>
  <si>
    <t>04. 화훼장식</t>
  </si>
  <si>
    <t>02. 축산</t>
  </si>
  <si>
    <t>01. 축산자원개발</t>
  </si>
  <si>
    <t>02. 사육관리</t>
  </si>
  <si>
    <t>03. 임업</t>
  </si>
  <si>
    <t>01. 산림자원조성</t>
  </si>
  <si>
    <t>02. 산림관리</t>
  </si>
  <si>
    <t>03. 임산물생산･가공</t>
  </si>
  <si>
    <t>04. 수산</t>
  </si>
  <si>
    <t>01. 어업</t>
  </si>
  <si>
    <t>02. 양식</t>
  </si>
  <si>
    <t>03. 수산자원관리</t>
  </si>
  <si>
    <t>04. 어촌개발</t>
  </si>
  <si>
    <t>훈련비 단가</t>
    <phoneticPr fontId="1" type="noConversion"/>
  </si>
  <si>
    <r>
      <t>04. 교육</t>
    </r>
    <r>
      <rPr>
        <sz val="10"/>
        <color rgb="FF000000"/>
        <rFont val="MS Gothic"/>
        <family val="3"/>
        <charset val="128"/>
      </rPr>
      <t>･</t>
    </r>
    <r>
      <rPr>
        <sz val="10"/>
        <color rgb="FF000000"/>
        <rFont val="한양중고딕"/>
        <family val="3"/>
        <charset val="129"/>
      </rPr>
      <t>자연</t>
    </r>
    <r>
      <rPr>
        <sz val="10"/>
        <color rgb="FF000000"/>
        <rFont val="MS Gothic"/>
        <family val="3"/>
        <charset val="128"/>
      </rPr>
      <t>･</t>
    </r>
    <r>
      <rPr>
        <sz val="10"/>
        <color rgb="FF000000"/>
        <rFont val="한양중고딕"/>
        <family val="3"/>
        <charset val="129"/>
      </rPr>
      <t>사회과학</t>
    </r>
    <phoneticPr fontId="1" type="noConversion"/>
  </si>
  <si>
    <r>
      <t>08. 문화</t>
    </r>
    <r>
      <rPr>
        <sz val="10"/>
        <color rgb="FF000000"/>
        <rFont val="MS Gothic"/>
        <family val="3"/>
        <charset val="128"/>
      </rPr>
      <t>･</t>
    </r>
    <r>
      <rPr>
        <sz val="10"/>
        <color rgb="FF000000"/>
        <rFont val="한양중고딕"/>
        <family val="3"/>
        <charset val="129"/>
      </rPr>
      <t>예술</t>
    </r>
    <r>
      <rPr>
        <sz val="10"/>
        <color rgb="FF000000"/>
        <rFont val="MS Gothic"/>
        <family val="3"/>
        <charset val="128"/>
      </rPr>
      <t>･</t>
    </r>
    <r>
      <rPr>
        <sz val="10"/>
        <color rgb="FF000000"/>
        <rFont val="한양중고딕"/>
        <family val="3"/>
        <charset val="129"/>
      </rPr>
      <t>디자인</t>
    </r>
    <r>
      <rPr>
        <sz val="10"/>
        <color rgb="FF000000"/>
        <rFont val="MS Gothic"/>
        <family val="3"/>
        <charset val="128"/>
      </rPr>
      <t>･</t>
    </r>
    <r>
      <rPr>
        <sz val="10"/>
        <color rgb="FF000000"/>
        <rFont val="한양중고딕"/>
        <family val="3"/>
        <charset val="129"/>
      </rPr>
      <t>방송</t>
    </r>
    <phoneticPr fontId="1" type="noConversion"/>
  </si>
  <si>
    <t>17. 화학·바이오</t>
  </si>
  <si>
    <t>17. 화학·바이오</t>
    <phoneticPr fontId="1" type="noConversion"/>
  </si>
  <si>
    <t>11. 스마트공장(smart factory)</t>
  </si>
  <si>
    <t>11. 스마트공장(smart factory)</t>
    <phoneticPr fontId="1" type="noConversion"/>
  </si>
  <si>
    <t>04. 교육･자연･사회과학</t>
  </si>
  <si>
    <t>기타(비NCS)</t>
  </si>
  <si>
    <t>기타(비NCS)</t>
    <phoneticPr fontId="1" type="noConversion"/>
  </si>
  <si>
    <t>미정</t>
    <phoneticPr fontId="1" type="noConversion"/>
  </si>
  <si>
    <t>소속기관</t>
    <phoneticPr fontId="1" type="noConversion"/>
  </si>
  <si>
    <t>대분류</t>
    <phoneticPr fontId="1" type="noConversion"/>
  </si>
  <si>
    <t>중분류</t>
    <phoneticPr fontId="1" type="noConversion"/>
  </si>
  <si>
    <t>소분류</t>
    <phoneticPr fontId="1" type="noConversion"/>
  </si>
  <si>
    <t>기존</t>
    <phoneticPr fontId="1" type="noConversion"/>
  </si>
  <si>
    <t>신규</t>
    <phoneticPr fontId="1" type="noConversion"/>
  </si>
  <si>
    <t>장애인 직업재활시설</t>
    <phoneticPr fontId="1" type="noConversion"/>
  </si>
  <si>
    <t>직업능력개발훈련시설</t>
  </si>
  <si>
    <t>직업능력개발훈련시설</t>
    <phoneticPr fontId="1" type="noConversion"/>
  </si>
  <si>
    <t>우편번호</t>
    <phoneticPr fontId="1" type="noConversion"/>
  </si>
  <si>
    <t>소재지</t>
    <phoneticPr fontId="1" type="noConversion"/>
  </si>
  <si>
    <t>사업자등록번호</t>
    <phoneticPr fontId="1" type="noConversion"/>
  </si>
  <si>
    <t>기관명</t>
    <phoneticPr fontId="1" type="noConversion"/>
  </si>
  <si>
    <t>담당자명</t>
    <phoneticPr fontId="1" type="noConversion"/>
  </si>
  <si>
    <t>훈련기관 E-MAIL</t>
    <phoneticPr fontId="1" type="noConversion"/>
  </si>
  <si>
    <t>훈련기관 연락처</t>
    <phoneticPr fontId="1" type="noConversion"/>
  </si>
  <si>
    <t>일평균 훈련시간</t>
    <phoneticPr fontId="1" type="noConversion"/>
  </si>
  <si>
    <t>**직업전문학교</t>
    <phoneticPr fontId="1" type="noConversion"/>
  </si>
  <si>
    <t>2026년 민간훈련기관 훈련과정 신청 현황</t>
    <phoneticPr fontId="1" type="noConversion"/>
  </si>
  <si>
    <t>귀금속가공</t>
    <phoneticPr fontId="1" type="noConversion"/>
  </si>
  <si>
    <t>신규</t>
  </si>
  <si>
    <t>장애인 직업재활시설</t>
  </si>
  <si>
    <t>바리스타 양성 과정</t>
    <phoneticPr fontId="1" type="noConversion"/>
  </si>
  <si>
    <t>**복지관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</si>
  <si>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</si>
  <si>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</si>
  <si>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</si>
  <si>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4월</t>
    <phoneticPr fontId="1" type="noConversion"/>
  </si>
  <si>
    <t>5월</t>
  </si>
  <si>
    <t>6월</t>
  </si>
  <si>
    <t>7월</t>
  </si>
  <si>
    <t>8월</t>
  </si>
  <si>
    <t>9월</t>
  </si>
  <si>
    <t>10월</t>
  </si>
  <si>
    <t>11월</t>
  </si>
  <si>
    <t>12월</t>
  </si>
  <si>
    <t>총 소정 훈련일수</t>
    <phoneticPr fontId="1" type="noConversion"/>
  </si>
  <si>
    <t>00000</t>
    <phoneticPr fontId="1" type="noConversion"/>
  </si>
  <si>
    <t>ㅇㅇ도 ㅇㅇ시 ㅇㅇ구 ㅇㅇ로 ㅇㅇㅇ번길 ㅇㅇ</t>
    <phoneticPr fontId="1" type="noConversion"/>
  </si>
  <si>
    <t>00001</t>
  </si>
  <si>
    <t>고용노동부 지정직종</t>
    <phoneticPr fontId="1" type="noConversion"/>
  </si>
  <si>
    <t>월별 소정 훈련일수 및 훈련시간(훈련월 기준)</t>
    <phoneticPr fontId="1" type="noConversion"/>
  </si>
  <si>
    <t>소정훈련일수</t>
    <phoneticPr fontId="1" type="noConversion"/>
  </si>
  <si>
    <t>소정훈련시간</t>
    <phoneticPr fontId="1" type="noConversion"/>
  </si>
  <si>
    <t>해당없음</t>
    <phoneticPr fontId="1" type="noConversion"/>
  </si>
  <si>
    <t>처분기관: 고용노동부
처분일 : '24. 10. 1. 
처분내용:  전과정 위탁제한(24.10. 1. 부터 25. 9. 30.까지)</t>
    <phoneticPr fontId="1" type="noConversion"/>
  </si>
  <si>
    <t>최근 2년간 부정훈련,수급 등에 따른 제재
(조사진행 중인 사항 포함) 사항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</si>
</sst>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(* #,##0_);_(* \(#,##0\);_(* &quot;-&quot;_);_(@_)"/>
  </numFmts>
  <fonts count="2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휴먼명조"/>
      <charset val="129"/>
    </font>
    <font>
      <sz val="12"/>
      <color rgb="FF000000"/>
      <name val="굴림"/>
      <family val="3"/>
      <charset val="129"/>
    </font>
    <font>
      <sz val="11"/>
      <color theme="1"/>
      <name val="굴림"/>
      <family val="3"/>
      <charset val="129"/>
    </font>
    <font>
      <b/>
      <sz val="12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rgb="FF000000"/>
      <name val="한양중고딕"/>
      <family val="3"/>
      <charset val="129"/>
    </font>
    <font>
      <sz val="10"/>
      <color rgb="FF000000"/>
      <name val="한양중고딕"/>
      <family val="3"/>
      <charset val="129"/>
    </font>
    <font>
      <sz val="10"/>
      <color rgb="FF000000"/>
      <name val="MS Gothic"/>
      <family val="3"/>
      <charset val="128"/>
    </font>
    <font>
      <sz val="9"/>
      <color indexed="81"/>
      <name val="Tahoma"/>
      <family val="2"/>
    </font>
    <font>
      <sz val="14"/>
      <color indexed="81"/>
      <name val="Tahoma"/>
      <family val="2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b/>
      <sz val="14"/>
      <color indexed="81"/>
      <name val="맑은 고딕"/>
      <family val="3"/>
      <charset val="129"/>
    </font>
    <font>
      <i/>
      <sz val="14"/>
      <color theme="8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ck">
        <color rgb="FF000000"/>
      </top>
      <bottom style="double">
        <color rgb="FF000000"/>
      </bottom>
      <diagonal/>
    </border>
    <border>
      <left/>
      <right/>
      <top style="thick">
        <color rgb="FF000000"/>
      </top>
      <bottom style="double">
        <color rgb="FF000000"/>
      </bottom>
      <diagonal/>
    </border>
    <border>
      <left/>
      <right style="thick">
        <color rgb="FF000000"/>
      </right>
      <top style="thick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ck">
        <color rgb="FF000000"/>
      </right>
      <top style="double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9" borderId="36" applyNumberFormat="0" applyFont="0" applyAlignment="0" applyProtection="0">
      <alignment vertical="center"/>
    </xf>
  </cellStyleXfs>
  <cellXfs count="107">
    <xf numFmtId="0" fontId="0" fillId="0" borderId="0" xfId="0">
      <alignment vertical="center"/>
    </xf>
    <xf numFmtId="0" fontId="5" fillId="3" borderId="2" xfId="0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2" borderId="1" xfId="0" applyFont="1" applyFill="1" applyBorder="1" applyProtection="1">
      <alignment vertical="center"/>
      <protection locked="0"/>
    </xf>
    <xf numFmtId="0" fontId="0" fillId="0" borderId="0" xfId="0" applyFill="1" applyProtection="1">
      <alignment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0" fillId="6" borderId="0" xfId="0" applyFont="1" applyFill="1" applyAlignment="1" applyProtection="1">
      <alignment vertical="center"/>
      <protection locked="0"/>
    </xf>
    <xf numFmtId="0" fontId="11" fillId="6" borderId="0" xfId="0" applyFont="1" applyFill="1" applyProtection="1">
      <alignment vertical="center"/>
      <protection locked="0"/>
    </xf>
    <xf numFmtId="176" fontId="0" fillId="0" borderId="0" xfId="1" applyFont="1" applyFill="1" applyAlignment="1" applyProtection="1">
      <alignment horizontal="center" vertical="center"/>
      <protection locked="0"/>
    </xf>
    <xf numFmtId="0" fontId="0" fillId="0" borderId="0" xfId="0" applyNumberFormat="1" applyFill="1" applyAlignment="1" applyProtection="1">
      <alignment horizontal="center" vertical="center"/>
      <protection locked="0"/>
    </xf>
    <xf numFmtId="0" fontId="10" fillId="6" borderId="28" xfId="0" applyFont="1" applyFill="1" applyBorder="1" applyAlignment="1" applyProtection="1">
      <alignment horizontal="center" vertical="center"/>
      <protection locked="0"/>
    </xf>
    <xf numFmtId="0" fontId="10" fillId="6" borderId="29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2" borderId="31" xfId="0" applyFont="1" applyFill="1" applyBorder="1" applyAlignment="1" applyProtection="1">
      <alignment horizontal="center" vertical="center"/>
      <protection locked="0"/>
    </xf>
    <xf numFmtId="176" fontId="10" fillId="6" borderId="0" xfId="1" applyFont="1" applyFill="1" applyBorder="1" applyAlignment="1" applyProtection="1">
      <alignment vertical="center"/>
      <protection locked="0"/>
    </xf>
    <xf numFmtId="0" fontId="12" fillId="6" borderId="0" xfId="0" applyFont="1" applyFill="1" applyBorder="1" applyAlignment="1" applyProtection="1">
      <alignment horizontal="center" vertical="center"/>
      <protection locked="0"/>
    </xf>
    <xf numFmtId="0" fontId="11" fillId="6" borderId="0" xfId="0" applyFont="1" applyFill="1" applyBorder="1" applyAlignment="1" applyProtection="1">
      <alignment horizontal="center" vertical="center" wrapText="1"/>
      <protection locked="0"/>
    </xf>
    <xf numFmtId="176" fontId="10" fillId="6" borderId="0" xfId="1" applyFont="1" applyFill="1" applyBorder="1" applyProtection="1">
      <alignment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Protection="1">
      <alignment vertical="center"/>
      <protection locked="0"/>
    </xf>
    <xf numFmtId="0" fontId="15" fillId="7" borderId="1" xfId="0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pivotButton="1" applyBorder="1">
      <alignment vertical="center"/>
    </xf>
    <xf numFmtId="0" fontId="3" fillId="0" borderId="0" xfId="0" quotePrefix="1" applyFont="1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14" fontId="10" fillId="6" borderId="0" xfId="0" applyNumberFormat="1" applyFont="1" applyFill="1" applyAlignment="1" applyProtection="1">
      <alignment vertical="center"/>
      <protection locked="0"/>
    </xf>
    <xf numFmtId="176" fontId="10" fillId="8" borderId="30" xfId="1" applyFont="1" applyFill="1" applyBorder="1" applyAlignment="1" applyProtection="1">
      <alignment horizontal="center" vertical="center"/>
      <protection locked="0"/>
    </xf>
    <xf numFmtId="0" fontId="11" fillId="2" borderId="35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1" fillId="2" borderId="38" xfId="0" applyFont="1" applyFill="1" applyBorder="1" applyAlignment="1" applyProtection="1">
      <alignment horizontal="center" vertical="center"/>
      <protection locked="0"/>
    </xf>
    <xf numFmtId="0" fontId="2" fillId="2" borderId="32" xfId="0" applyFont="1" applyFill="1" applyBorder="1" applyAlignment="1" applyProtection="1">
      <alignment horizontal="center" vertical="center"/>
      <protection locked="0"/>
    </xf>
    <xf numFmtId="0" fontId="23" fillId="0" borderId="30" xfId="0" applyFont="1" applyFill="1" applyBorder="1" applyAlignment="1" applyProtection="1">
      <alignment horizontal="center" vertical="center"/>
      <protection locked="0"/>
    </xf>
    <xf numFmtId="49" fontId="23" fillId="0" borderId="30" xfId="0" applyNumberFormat="1" applyFont="1" applyFill="1" applyBorder="1" applyAlignment="1" applyProtection="1">
      <alignment horizontal="center" vertical="center"/>
      <protection locked="0"/>
    </xf>
    <xf numFmtId="0" fontId="23" fillId="0" borderId="30" xfId="0" applyFont="1" applyFill="1" applyBorder="1" applyAlignment="1" applyProtection="1">
      <alignment horizontal="left" vertical="center" wrapText="1"/>
      <protection locked="0"/>
    </xf>
    <xf numFmtId="176" fontId="23" fillId="0" borderId="30" xfId="1" applyFont="1" applyFill="1" applyBorder="1" applyAlignment="1" applyProtection="1">
      <alignment horizontal="center" vertical="center"/>
      <protection locked="0"/>
    </xf>
    <xf numFmtId="176" fontId="23" fillId="0" borderId="30" xfId="1" applyFont="1" applyFill="1" applyBorder="1" applyAlignment="1" applyProtection="1">
      <alignment horizontal="center" vertical="center"/>
    </xf>
    <xf numFmtId="14" fontId="23" fillId="0" borderId="30" xfId="0" applyNumberFormat="1" applyFont="1" applyFill="1" applyBorder="1" applyAlignment="1" applyProtection="1">
      <alignment horizontal="center" vertical="center"/>
      <protection locked="0"/>
    </xf>
    <xf numFmtId="0" fontId="23" fillId="0" borderId="30" xfId="0" applyNumberFormat="1" applyFont="1" applyFill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49" fontId="23" fillId="0" borderId="37" xfId="0" applyNumberFormat="1" applyFont="1" applyFill="1" applyBorder="1" applyAlignment="1">
      <alignment horizontal="center" vertical="center" wrapText="1"/>
    </xf>
    <xf numFmtId="14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1" xfId="0" applyNumberFormat="1" applyFont="1" applyFill="1" applyBorder="1" applyAlignment="1" applyProtection="1">
      <alignment horizontal="center" vertical="center"/>
      <protection locked="0"/>
    </xf>
    <xf numFmtId="176" fontId="10" fillId="0" borderId="30" xfId="1" applyFont="1" applyFill="1" applyBorder="1" applyAlignment="1" applyProtection="1">
      <alignment horizontal="center" vertical="center"/>
    </xf>
    <xf numFmtId="14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30" xfId="0" applyNumberFormat="1" applyFont="1" applyFill="1" applyBorder="1" applyAlignment="1" applyProtection="1">
      <alignment horizontal="center" vertical="center"/>
      <protection locked="0"/>
    </xf>
    <xf numFmtId="176" fontId="10" fillId="0" borderId="1" xfId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1" fillId="2" borderId="32" xfId="0" applyFont="1" applyFill="1" applyBorder="1" applyAlignment="1" applyProtection="1">
      <alignment horizontal="center" vertical="center"/>
      <protection locked="0"/>
    </xf>
    <xf numFmtId="176" fontId="11" fillId="2" borderId="1" xfId="1" applyFont="1" applyFill="1" applyBorder="1" applyAlignment="1" applyProtection="1">
      <alignment horizontal="center" vertical="center"/>
      <protection locked="0"/>
    </xf>
    <xf numFmtId="176" fontId="11" fillId="2" borderId="32" xfId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32" xfId="0" applyFont="1" applyFill="1" applyBorder="1" applyAlignment="1" applyProtection="1">
      <alignment horizontal="center" vertical="center" wrapText="1"/>
      <protection locked="0"/>
    </xf>
    <xf numFmtId="0" fontId="14" fillId="2" borderId="33" xfId="0" applyFont="1" applyFill="1" applyBorder="1" applyAlignment="1" applyProtection="1">
      <alignment horizontal="center" vertical="center"/>
      <protection locked="0"/>
    </xf>
    <xf numFmtId="0" fontId="14" fillId="2" borderId="34" xfId="0" applyFont="1" applyFill="1" applyBorder="1" applyAlignment="1" applyProtection="1">
      <alignment horizontal="center" vertical="center"/>
      <protection locked="0"/>
    </xf>
    <xf numFmtId="0" fontId="11" fillId="9" borderId="1" xfId="3" applyFont="1" applyBorder="1" applyAlignment="1" applyProtection="1">
      <alignment horizontal="center" vertical="center"/>
      <protection locked="0"/>
    </xf>
    <xf numFmtId="0" fontId="11" fillId="9" borderId="32" xfId="3" applyFont="1" applyBorder="1" applyAlignment="1" applyProtection="1">
      <alignment horizontal="center" vertical="center"/>
      <protection locked="0"/>
    </xf>
    <xf numFmtId="0" fontId="9" fillId="5" borderId="20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</cellXfs>
  <cellStyles count="4">
    <cellStyle name="메모" xfId="3" builtinId="10"/>
    <cellStyle name="쉼표 [0]" xfId="1" builtinId="6"/>
    <cellStyle name="쉼표 [0] 2" xfId="2" xr:uid="{00000000-0005-0000-0000-000002000000}"/>
    <cellStyle name="표준" xfId="0" builtinId="0"/>
  </cellStyles>
  <dxfs count="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33CC"/>
      <color rgb="FFFDB7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51089;&#49457;&#51473;_'20&#45380;%20&#48124;&#44036;&#50948;&#53441;&#54984;&#47144;%20&#49892;&#49324;&#44208;&#44284;%20&#51228;&#52636;(&#50577;&#49885;)_&#49548;&#49549;&#44592;&#44288;&#48156;&#49569;&#50857;_191025_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&lt;직종별훈련비용 지원 기준단가&gt;"/>
      <sheetName val="평가지표 세부내역"/>
      <sheetName val="휴일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168.417961921296" createdVersion="6" refreshedVersion="6" minRefreshableVersion="3" recordCount="280" xr:uid="{00000000-000A-0000-FFFF-FFFF00000000}">
  <cacheSource type="worksheet">
    <worksheetSource ref="A1:D281" sheet="참조"/>
  </cacheSource>
  <cacheFields count="4">
    <cacheField name="대분류" numFmtId="0">
      <sharedItems count="25">
        <s v="01. 사업관리"/>
        <s v="02. 경영･회계･사무"/>
        <s v="03. 금융･보험"/>
        <s v="04. 교육･자연･사회과학"/>
        <s v="05. 법률･경찰･소방･교도･국방"/>
        <s v="06. 보건･의료"/>
        <s v="07. 사회복지･종교"/>
        <s v="08. 문화･예술･디자인･방송"/>
        <s v="09. 운전･운송"/>
        <s v="10. 영업판매"/>
        <s v="11. 경비･청소"/>
        <s v="12. 이용･숙박･여행･오락･스포츠"/>
        <s v="13. 음식서비스"/>
        <s v="14. 건설"/>
        <s v="15. 기계"/>
        <s v="16. 재료"/>
        <s v="17. 화학·바이오"/>
        <s v="18. 섬유･의복"/>
        <s v="19. 전기･전자"/>
        <s v="20. 정보통신"/>
        <s v="21. 식품가공"/>
        <s v="22. 인쇄･목재･가구･공예"/>
        <s v="23. 환경･에너지･안전"/>
        <s v="24. 농림어업"/>
        <s v="기타(비NCS)"/>
      </sharedItems>
    </cacheField>
    <cacheField name="중분류" numFmtId="0">
      <sharedItems count="84">
        <s v="01. 사업관리"/>
        <s v="01. 기획사무"/>
        <s v="02. 총무･인사"/>
        <s v="03. 재무･회계"/>
        <s v="04. 생산･품질관리"/>
        <s v="01. 금융"/>
        <s v="02. 보험"/>
        <s v="01. 학교교육"/>
        <s v="02. 평생교육"/>
        <s v="03. 직업교육"/>
        <s v="01. 법률"/>
        <s v="02. 소방방재"/>
        <s v="01. 보건"/>
        <s v="02. 의료"/>
        <s v="01. 사회복지"/>
        <s v="02. 상담"/>
        <s v="03. 보육"/>
        <s v="01. 문화･예술"/>
        <s v="02. 디자인"/>
        <s v="03. 문화콘텐츠"/>
        <s v="01. 자동차운전･운송"/>
        <s v="02. 철도운전･운송"/>
        <s v="03. 선박운전･운송"/>
        <s v="04. 항공운전･운송"/>
        <s v="01. 영업"/>
        <s v="02. 부동산"/>
        <s v="03. 판매"/>
        <s v="01. 경비"/>
        <s v="02. 청소"/>
        <s v="01. 이･미용"/>
        <s v="02. 결혼･장례"/>
        <s v="03. 관광･레저"/>
        <s v="04. 스포츠"/>
        <s v="01. 식음료조리･서비스"/>
        <s v="01. 건설공사관리"/>
        <s v="02. 토목"/>
        <s v="03. 건축"/>
        <s v="04. 플랜트"/>
        <s v="05. 조경"/>
        <s v="06. 도시･교통"/>
        <s v="07. 건설기계운전･정비"/>
        <s v="08. 해양자원"/>
        <s v="01. 기계설계"/>
        <s v="02. 기계가공"/>
        <s v="03. 기계조립･관리"/>
        <s v="04. 기계품질관리"/>
        <s v="05. 기계장치설치"/>
        <s v="06. 자동차"/>
        <s v="07. 철도차량제작"/>
        <s v="08. 조선"/>
        <s v="09. 항공기제작"/>
        <s v="10. 금형"/>
        <s v="11. 스마트공장(smart factory)"/>
        <s v="01. 금속재료"/>
        <s v="02. 세라믹재료"/>
        <s v="01. 화학‧ 바이오 공통 "/>
        <s v="02. 석유‧기초 화학물"/>
        <s v="03. 정밀화학"/>
        <s v="04. 플라스틱, 고무"/>
        <s v="05. 바이오"/>
        <s v="01. 섬유제조"/>
        <s v="02. 패션"/>
        <s v="03. 의복관리"/>
        <s v="01. 전기"/>
        <s v="02. 전자기기일반"/>
        <s v="03. 전자기기개발"/>
        <s v="01. 정보기술"/>
        <s v="02. 통신기술"/>
        <s v="03. 방송기술"/>
        <s v="01. 식품가공"/>
        <s v="02. 제과･제빵･떡제조"/>
        <s v="01. 인쇄･출판"/>
        <s v="02. 공예"/>
        <s v="01. 산업환경"/>
        <s v="02. 환경보건"/>
        <s v="03. 자연환경"/>
        <s v="04. 환경서비스"/>
        <s v="05. 에너지･자원"/>
        <s v="06. 산업안전"/>
        <s v="01. 농업"/>
        <s v="02. 축산"/>
        <s v="03. 임업"/>
        <s v="04. 수산"/>
        <s v="기타(비NCS)"/>
      </sharedItems>
    </cacheField>
    <cacheField name="소분류" numFmtId="0">
      <sharedItems count="280">
        <s v="01. 프로젝트관리"/>
        <s v="02. 해외관리"/>
        <s v="01. 경영기획"/>
        <s v="02. 홍보･광고"/>
        <s v="03. 마케팅"/>
        <s v="01. 총무"/>
        <s v="02. 인사･조직"/>
        <s v="03. 일반사무"/>
        <s v="01. 재무"/>
        <s v="02. 회계"/>
        <s v="01. 생산관리"/>
        <s v="02. 품질관리"/>
        <s v="03. 물류무역관리"/>
        <s v="01. 금융영업"/>
        <s v="02. 금융상품개발"/>
        <s v="03. 신용분석"/>
        <s v="04. 자산운용"/>
        <s v="05. 금융영업지원"/>
        <s v="06. 증권･외환"/>
        <s v="01. 보험상품개발"/>
        <s v="02. 보험영업･계약"/>
        <s v="03. 손해사정"/>
        <s v="01. 학교교육"/>
        <s v="01. 평생교육"/>
        <s v="02. 평생교육운영"/>
        <s v="01. 직업교육"/>
        <s v="02. 이러닝"/>
        <s v="01. 법무"/>
        <s v="02. 지식재산관리"/>
        <s v="01. 소방"/>
        <s v="02. 방재"/>
        <s v="03. 스마트재난관리"/>
        <s v="01. 의료기술지원"/>
        <s v="02. 보건지원"/>
        <s v="03. 약무"/>
        <s v="01. 임상의학"/>
        <s v="02. 간호"/>
        <s v="03. 기초의학"/>
        <s v="04. 임상지원"/>
        <s v="01. 사회복지정책"/>
        <s v="02. 사회복지서비스"/>
        <s v="01. 직업상담서비스"/>
        <s v="02. 청소년지도"/>
        <s v="03. 심리상담"/>
        <s v="01. 보육"/>
        <s v="01. 문화예술경영"/>
        <s v="02. 실용예술"/>
        <s v="03. 공연예술"/>
        <s v="04. 문화재관리"/>
        <s v="01. 디자인"/>
        <s v="01. 문화콘텐츠기획"/>
        <s v="02. 문화콘텐츠제작"/>
        <s v="03. 문화콘텐츠유통･서비스"/>
        <s v="04. 영상제작"/>
        <s v="01. 자동차운전･운송"/>
        <s v="01. 철도운전운영"/>
        <s v="02. 철도시설유지보수"/>
        <s v="01. 선박운항"/>
        <s v="02. 검수･검량"/>
        <s v="01. 항공기조종운송"/>
        <s v="02. 항공운항"/>
        <s v="03. 항행안전시설"/>
        <s v="01. 일반･해외영업"/>
        <s v="01. 부동산컨설팅"/>
        <s v="02. 부동산관리"/>
        <s v="03. 부동산중개"/>
        <s v="04. 감정평가"/>
        <s v="01. e-비지니스"/>
        <s v="02. 일반판매"/>
        <s v="03. 상품중개⋅경매"/>
        <s v="01. 경비･경호"/>
        <s v="01. 청소"/>
        <s v="01. 이･미용서비스"/>
        <s v="01. 결혼서비스"/>
        <s v="02. 장례서비스"/>
        <s v="01. 여행서비스"/>
        <s v="02. 숙박서비스"/>
        <s v="03. 컨벤션"/>
        <s v="04. 관광레저서비스"/>
        <s v="01. 스포츠용품"/>
        <s v="02. 스포츠시설"/>
        <s v="03. 스포츠경기･지도"/>
        <s v="04. 스포츠마케팅"/>
        <s v="05. 레크리에이션"/>
        <s v="01. 음식조리"/>
        <s v="02. 식음료서비스"/>
        <s v="03. 외식경영"/>
        <s v="01. 건설시공전관리"/>
        <s v="02. 건설시공관리"/>
        <s v="03. 건설시공후관리"/>
        <s v="01. 토목설계･감리"/>
        <s v="02. 토목시공"/>
        <s v="03. 측량･지리정보개발"/>
        <s v="01. 건축설계･감리"/>
        <s v="02. 건축시공"/>
        <s v="03. 건축설비설계･시공"/>
        <s v="01. 플랜트설계･감리"/>
        <s v="02. 플랜트시공"/>
        <s v="03. 플랜트사업관리"/>
        <s v="01. 조경"/>
        <s v="01. 국토･도시계획"/>
        <s v="02. 교통계획･설계"/>
        <s v="03. 주거서비스"/>
        <s v="04. 지능형교통"/>
        <s v="01. 토공기계운전"/>
        <s v="02. 기초공건설기계운전"/>
        <s v="03. 콘크리트공기계운전"/>
        <s v="04. 적재기계운전"/>
        <s v="05. 양중기계운전"/>
        <s v="06. 건설기계정비"/>
        <s v="01. 해양환경조사"/>
        <s v="02. 해양환경관리"/>
        <s v="03. 해양플랜트 설계‧설치‧운용"/>
        <s v="04. 해양자원개발･관리"/>
        <s v="05. 잠수"/>
        <s v="01. 설계기획"/>
        <s v="02. 기계설계"/>
        <s v="01. 절삭가공"/>
        <s v="02. 특수가공"/>
        <s v="01. 기계조립"/>
        <s v="02. 기계생산관리"/>
        <s v="01. 기계품질관리"/>
        <s v="01. 기계장비설치･정비"/>
        <s v="02. 냉동공조설비"/>
        <s v="03. 이륜차정비"/>
        <s v="01. 자동차설계"/>
        <s v="02. 자동차제작"/>
        <s v="03. 자동차정비"/>
        <s v="04. 자동차정비관리"/>
        <s v="05. 자동차관리"/>
        <s v="01. 철도차량설계･제작"/>
        <s v="02. 철도차량유지보수"/>
        <s v="01. 선박설계"/>
        <s v="02. 선체건조"/>
        <s v="03. 선박의장생산"/>
        <s v="04. 선박품질관리"/>
        <s v="05. 선박생산관리"/>
        <s v="06. 시운전"/>
        <s v="07. 선박정비"/>
        <s v="08. 레저선박"/>
        <s v="01. 항공기설계"/>
        <s v="02. 항공기제작"/>
        <s v="03. 항공기정비"/>
        <s v="04. 항공장비관리"/>
        <s v="00. 금형(공통)"/>
        <s v="01. 사출금형"/>
        <s v="02. 프레스금형"/>
        <s v="03. 다이캐스팅금형"/>
        <s v="01. 스마트공장(smart factory)설계"/>
        <s v="02. 스마트공장(smart factory)설치"/>
        <s v="03. 스마트공장(smart factory) 운영관리"/>
        <s v="01. 금속엔지니어링"/>
        <s v="02. 금속재료제조"/>
        <s v="03. 금속가공"/>
        <s v="04. 표면처리"/>
        <s v="05. 용접"/>
        <s v="06. 비철금속재료제조"/>
        <s v="00. 세라믹재료공통"/>
        <s v="03. 소성‧소결세라믹제조"/>
        <s v="04. 용융세라믹제조"/>
        <s v="05. 탄소재료제조"/>
        <s v="01. 화학물질‧품질관리"/>
        <s v="02. 화학공정관리"/>
        <s v="03. 화학제품연구개발"/>
        <s v="00. 석유화학공통"/>
        <s v="01. 석유천연가스"/>
        <s v="02. 기초유기화학물"/>
        <s v="03. 기초무기화학물"/>
        <s v="00. 정밀화학공통"/>
        <s v="01. 비료농약"/>
        <s v="02. 기능성정밀화학"/>
        <s v="06. 의약품"/>
        <s v="07. 화장품"/>
        <s v="01. 플라스틱"/>
        <s v="02. 고무"/>
        <s v="01. 바이오의약"/>
        <s v="02. 바이오화학"/>
        <s v="03. 바이오기술"/>
        <s v="01. 섬유생산"/>
        <s v="02. 섬유가공"/>
        <s v="03. 섬유생산관리"/>
        <s v="01. 패션제품기획"/>
        <s v="02. 패션제품생산"/>
        <s v="03. 패션제품유통"/>
        <s v="04. 신발개발･생산"/>
        <s v="01. 세탁·수선"/>
        <s v="01. 발전설비설계"/>
        <s v="02. 발전설비운영"/>
        <s v="03. 송배전설비"/>
        <s v="04. 지능형전력망설비"/>
        <s v="05. 전기기기제작"/>
        <s v="06. 전기설비설계･감리"/>
        <s v="07. 전기공사"/>
        <s v="08. 전기자동제어"/>
        <s v="09. 전기철도"/>
        <s v="10. 철도신호제어"/>
        <s v="11. 초임계CO₂발전"/>
        <s v="12. 전기저장장치"/>
        <s v="13. 미래형전기시스템"/>
        <s v="14. 전지"/>
        <s v="01. 전자제품개발기획･생산"/>
        <s v="02. 전자부품기획･생산"/>
        <s v="03. 전자제품고객지원"/>
        <s v="01. 가전기기개발"/>
        <s v="02. 산업용전자기기개발"/>
        <s v="03. 정보통신기기개발"/>
        <s v="04. 전자응용기기개발"/>
        <s v="05. 전자부품개발"/>
        <s v="06. 반도체개발"/>
        <s v="07. 디스플레이개발"/>
        <s v="08. 로봇개발"/>
        <s v="09. 의료장비제조"/>
        <s v="10. 광기술개발"/>
        <s v="11. 3D프린터개발"/>
        <s v="12. 가상훈련시스템개발"/>
        <s v="13. 착용형스마트기기"/>
        <s v="14. 플렉시블디스플레이개발"/>
        <s v="15. 스마트팜개발"/>
        <s v="16. OLED개발"/>
        <s v="17. 커넥티드카개발"/>
        <s v="18. 자율주행개발"/>
        <s v="19. 원격시스템개발"/>
        <s v="01. 정보기술전략･계획"/>
        <s v="02. 정보기술개발"/>
        <s v="03. 정보기술운영"/>
        <s v="04. 정보기술관리"/>
        <s v="05. 정보기술영업"/>
        <s v="06. 정보보호"/>
        <s v="07. 인공지능"/>
        <s v="08. 블록체인"/>
        <s v="09. 스마트물류"/>
        <s v="10. 디지털트윈"/>
        <s v="01. 유선통신구축"/>
        <s v="02. 무선통신구축"/>
        <s v="03. 통신서비스"/>
        <s v="04. 실감형콘텐츠제작"/>
        <s v="01. 방송제작기술"/>
        <s v="02. 방송플랫폼기술"/>
        <s v="03. 방송서비스"/>
        <s v="01. 식품가공"/>
        <s v="02. 식품저장"/>
        <s v="03. 식품유통"/>
        <s v="01. 제과･제빵･떡제조"/>
        <s v="01. 출판"/>
        <s v="02. 인쇄"/>
        <s v="01. 공예"/>
        <s v="02. 귀금속･보석"/>
        <s v="01. 수질관리"/>
        <s v="02. 대기관리"/>
        <s v="03. 폐기물관리"/>
        <s v="04. 소음진동관리"/>
        <s v="05. 토양․지하수관리"/>
        <s v="01. 환경보건관리"/>
        <s v="01. 생태복원･관리"/>
        <s v="01. 환경경영"/>
        <s v="02. 환경평가"/>
        <s v="01. 광산조사･탐사"/>
        <s v="02. 광물･석유자원개발･생산"/>
        <s v="03. 광산환경관리"/>
        <s v="04. 광산보안"/>
        <s v="05. 재생에너지"/>
        <s v="06. 에너지관리"/>
        <s v="07. 신에너지"/>
        <s v="01. 산업안전관리"/>
        <s v="02. 산업보건관리"/>
        <s v="03. 비파괴검사"/>
        <s v="01. 작물재배"/>
        <s v="02. 종자생산･유통"/>
        <s v="03. 농촌개발"/>
        <s v="04. 화훼장식"/>
        <s v="01. 축산자원개발"/>
        <s v="02. 사육관리"/>
        <s v="01. 산림자원조성"/>
        <s v="02. 산림관리"/>
        <s v="03. 임산물생산･가공"/>
        <s v="01. 어업"/>
        <s v="02. 양식"/>
        <s v="03. 수산자원관리"/>
        <s v="04. 어촌개발"/>
        <s v="기타(비NCS)"/>
      </sharedItems>
    </cacheField>
    <cacheField name="훈련비 단가" numFmtId="0">
      <sharedItems containsMixedTypes="1" containsNumber="1" containsInteger="1" minValue="4520" maxValue="99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0">
  <r>
    <x v="0"/>
    <x v="0"/>
    <x v="0"/>
    <n v="5580"/>
  </r>
  <r>
    <x v="0"/>
    <x v="0"/>
    <x v="1"/>
    <n v="5580"/>
  </r>
  <r>
    <x v="1"/>
    <x v="1"/>
    <x v="2"/>
    <n v="7410"/>
  </r>
  <r>
    <x v="1"/>
    <x v="1"/>
    <x v="3"/>
    <n v="7080"/>
  </r>
  <r>
    <x v="1"/>
    <x v="1"/>
    <x v="4"/>
    <n v="6740"/>
  </r>
  <r>
    <x v="1"/>
    <x v="2"/>
    <x v="5"/>
    <n v="6990"/>
  </r>
  <r>
    <x v="1"/>
    <x v="2"/>
    <x v="6"/>
    <n v="8510"/>
  </r>
  <r>
    <x v="1"/>
    <x v="2"/>
    <x v="7"/>
    <n v="6000"/>
  </r>
  <r>
    <x v="1"/>
    <x v="3"/>
    <x v="8"/>
    <n v="6960"/>
  </r>
  <r>
    <x v="1"/>
    <x v="3"/>
    <x v="9"/>
    <n v="6560"/>
  </r>
  <r>
    <x v="1"/>
    <x v="4"/>
    <x v="10"/>
    <n v="6620"/>
  </r>
  <r>
    <x v="1"/>
    <x v="4"/>
    <x v="11"/>
    <n v="7170"/>
  </r>
  <r>
    <x v="1"/>
    <x v="4"/>
    <x v="12"/>
    <n v="6620"/>
  </r>
  <r>
    <x v="2"/>
    <x v="5"/>
    <x v="13"/>
    <n v="6360"/>
  </r>
  <r>
    <x v="2"/>
    <x v="5"/>
    <x v="14"/>
    <n v="6360"/>
  </r>
  <r>
    <x v="2"/>
    <x v="5"/>
    <x v="15"/>
    <n v="6470"/>
  </r>
  <r>
    <x v="2"/>
    <x v="5"/>
    <x v="16"/>
    <n v="6360"/>
  </r>
  <r>
    <x v="2"/>
    <x v="5"/>
    <x v="17"/>
    <n v="6360"/>
  </r>
  <r>
    <x v="2"/>
    <x v="5"/>
    <x v="18"/>
    <n v="6620"/>
  </r>
  <r>
    <x v="2"/>
    <x v="6"/>
    <x v="19"/>
    <n v="7440"/>
  </r>
  <r>
    <x v="2"/>
    <x v="6"/>
    <x v="20"/>
    <n v="6920"/>
  </r>
  <r>
    <x v="2"/>
    <x v="6"/>
    <x v="21"/>
    <n v="6360"/>
  </r>
  <r>
    <x v="3"/>
    <x v="7"/>
    <x v="22"/>
    <n v="6160"/>
  </r>
  <r>
    <x v="3"/>
    <x v="8"/>
    <x v="23"/>
    <n v="6170"/>
  </r>
  <r>
    <x v="3"/>
    <x v="8"/>
    <x v="24"/>
    <n v="6430"/>
  </r>
  <r>
    <x v="3"/>
    <x v="9"/>
    <x v="25"/>
    <n v="6590"/>
  </r>
  <r>
    <x v="3"/>
    <x v="9"/>
    <x v="26"/>
    <n v="6510"/>
  </r>
  <r>
    <x v="4"/>
    <x v="10"/>
    <x v="27"/>
    <n v="6690"/>
  </r>
  <r>
    <x v="4"/>
    <x v="10"/>
    <x v="28"/>
    <n v="6660"/>
  </r>
  <r>
    <x v="4"/>
    <x v="11"/>
    <x v="29"/>
    <n v="6410"/>
  </r>
  <r>
    <x v="4"/>
    <x v="11"/>
    <x v="30"/>
    <n v="6410"/>
  </r>
  <r>
    <x v="4"/>
    <x v="11"/>
    <x v="31"/>
    <n v="6410"/>
  </r>
  <r>
    <x v="5"/>
    <x v="12"/>
    <x v="32"/>
    <n v="4520"/>
  </r>
  <r>
    <x v="5"/>
    <x v="12"/>
    <x v="33"/>
    <n v="5550"/>
  </r>
  <r>
    <x v="5"/>
    <x v="12"/>
    <x v="34"/>
    <n v="5530"/>
  </r>
  <r>
    <x v="5"/>
    <x v="13"/>
    <x v="35"/>
    <n v="6970"/>
  </r>
  <r>
    <x v="5"/>
    <x v="13"/>
    <x v="36"/>
    <n v="5780"/>
  </r>
  <r>
    <x v="5"/>
    <x v="13"/>
    <x v="37"/>
    <n v="6170"/>
  </r>
  <r>
    <x v="5"/>
    <x v="13"/>
    <x v="38"/>
    <n v="5960"/>
  </r>
  <r>
    <x v="6"/>
    <x v="14"/>
    <x v="39"/>
    <n v="6460"/>
  </r>
  <r>
    <x v="6"/>
    <x v="14"/>
    <x v="40"/>
    <n v="6620"/>
  </r>
  <r>
    <x v="6"/>
    <x v="15"/>
    <x v="41"/>
    <n v="6460"/>
  </r>
  <r>
    <x v="6"/>
    <x v="15"/>
    <x v="42"/>
    <n v="6460"/>
  </r>
  <r>
    <x v="6"/>
    <x v="15"/>
    <x v="43"/>
    <n v="6460"/>
  </r>
  <r>
    <x v="6"/>
    <x v="16"/>
    <x v="44"/>
    <n v="6460"/>
  </r>
  <r>
    <x v="7"/>
    <x v="17"/>
    <x v="45"/>
    <n v="6440"/>
  </r>
  <r>
    <x v="7"/>
    <x v="17"/>
    <x v="46"/>
    <n v="6680"/>
  </r>
  <r>
    <x v="7"/>
    <x v="17"/>
    <x v="47"/>
    <n v="6460"/>
  </r>
  <r>
    <x v="7"/>
    <x v="17"/>
    <x v="48"/>
    <n v="6330"/>
  </r>
  <r>
    <x v="7"/>
    <x v="18"/>
    <x v="49"/>
    <n v="5620"/>
  </r>
  <r>
    <x v="7"/>
    <x v="19"/>
    <x v="50"/>
    <n v="7000"/>
  </r>
  <r>
    <x v="7"/>
    <x v="19"/>
    <x v="51"/>
    <n v="6240"/>
  </r>
  <r>
    <x v="7"/>
    <x v="19"/>
    <x v="52"/>
    <n v="6830"/>
  </r>
  <r>
    <x v="7"/>
    <x v="19"/>
    <x v="53"/>
    <n v="6330"/>
  </r>
  <r>
    <x v="8"/>
    <x v="20"/>
    <x v="54"/>
    <n v="8150"/>
  </r>
  <r>
    <x v="8"/>
    <x v="21"/>
    <x v="55"/>
    <n v="7150"/>
  </r>
  <r>
    <x v="8"/>
    <x v="21"/>
    <x v="56"/>
    <n v="7150"/>
  </r>
  <r>
    <x v="8"/>
    <x v="22"/>
    <x v="57"/>
    <n v="8150"/>
  </r>
  <r>
    <x v="8"/>
    <x v="22"/>
    <x v="58"/>
    <n v="7150"/>
  </r>
  <r>
    <x v="8"/>
    <x v="23"/>
    <x v="59"/>
    <n v="7150"/>
  </r>
  <r>
    <x v="8"/>
    <x v="23"/>
    <x v="60"/>
    <n v="7150"/>
  </r>
  <r>
    <x v="8"/>
    <x v="23"/>
    <x v="61"/>
    <n v="7150"/>
  </r>
  <r>
    <x v="9"/>
    <x v="24"/>
    <x v="62"/>
    <n v="7390"/>
  </r>
  <r>
    <x v="9"/>
    <x v="25"/>
    <x v="63"/>
    <n v="6960"/>
  </r>
  <r>
    <x v="9"/>
    <x v="25"/>
    <x v="64"/>
    <n v="6620"/>
  </r>
  <r>
    <x v="9"/>
    <x v="25"/>
    <x v="65"/>
    <n v="6620"/>
  </r>
  <r>
    <x v="9"/>
    <x v="25"/>
    <x v="66"/>
    <n v="6620"/>
  </r>
  <r>
    <x v="9"/>
    <x v="26"/>
    <x v="67"/>
    <n v="6910"/>
  </r>
  <r>
    <x v="9"/>
    <x v="26"/>
    <x v="68"/>
    <n v="6770"/>
  </r>
  <r>
    <x v="9"/>
    <x v="26"/>
    <x v="69"/>
    <n v="6840"/>
  </r>
  <r>
    <x v="10"/>
    <x v="27"/>
    <x v="70"/>
    <n v="6620"/>
  </r>
  <r>
    <x v="10"/>
    <x v="28"/>
    <x v="71"/>
    <n v="6620"/>
  </r>
  <r>
    <x v="11"/>
    <x v="29"/>
    <x v="72"/>
    <n v="6470"/>
  </r>
  <r>
    <x v="11"/>
    <x v="30"/>
    <x v="73"/>
    <n v="6900"/>
  </r>
  <r>
    <x v="11"/>
    <x v="30"/>
    <x v="74"/>
    <n v="6900"/>
  </r>
  <r>
    <x v="11"/>
    <x v="31"/>
    <x v="75"/>
    <n v="6900"/>
  </r>
  <r>
    <x v="11"/>
    <x v="31"/>
    <x v="76"/>
    <n v="7890"/>
  </r>
  <r>
    <x v="11"/>
    <x v="31"/>
    <x v="77"/>
    <n v="6900"/>
  </r>
  <r>
    <x v="11"/>
    <x v="31"/>
    <x v="78"/>
    <n v="6900"/>
  </r>
  <r>
    <x v="11"/>
    <x v="32"/>
    <x v="79"/>
    <n v="6900"/>
  </r>
  <r>
    <x v="11"/>
    <x v="32"/>
    <x v="80"/>
    <n v="6900"/>
  </r>
  <r>
    <x v="11"/>
    <x v="32"/>
    <x v="81"/>
    <n v="6900"/>
  </r>
  <r>
    <x v="11"/>
    <x v="32"/>
    <x v="82"/>
    <n v="6900"/>
  </r>
  <r>
    <x v="11"/>
    <x v="32"/>
    <x v="83"/>
    <n v="6900"/>
  </r>
  <r>
    <x v="12"/>
    <x v="33"/>
    <x v="84"/>
    <n v="7600"/>
  </r>
  <r>
    <x v="12"/>
    <x v="33"/>
    <x v="85"/>
    <n v="7700"/>
  </r>
  <r>
    <x v="12"/>
    <x v="33"/>
    <x v="86"/>
    <n v="7660"/>
  </r>
  <r>
    <x v="13"/>
    <x v="34"/>
    <x v="87"/>
    <n v="7210"/>
  </r>
  <r>
    <x v="13"/>
    <x v="34"/>
    <x v="88"/>
    <n v="7210"/>
  </r>
  <r>
    <x v="13"/>
    <x v="34"/>
    <x v="89"/>
    <n v="7350"/>
  </r>
  <r>
    <x v="13"/>
    <x v="35"/>
    <x v="90"/>
    <n v="7530"/>
  </r>
  <r>
    <x v="13"/>
    <x v="35"/>
    <x v="91"/>
    <n v="7590"/>
  </r>
  <r>
    <x v="13"/>
    <x v="35"/>
    <x v="92"/>
    <n v="6820"/>
  </r>
  <r>
    <x v="13"/>
    <x v="36"/>
    <x v="93"/>
    <n v="6820"/>
  </r>
  <r>
    <x v="13"/>
    <x v="36"/>
    <x v="94"/>
    <n v="6820"/>
  </r>
  <r>
    <x v="13"/>
    <x v="36"/>
    <x v="95"/>
    <n v="6820"/>
  </r>
  <r>
    <x v="13"/>
    <x v="37"/>
    <x v="96"/>
    <n v="6820"/>
  </r>
  <r>
    <x v="13"/>
    <x v="37"/>
    <x v="97"/>
    <n v="6820"/>
  </r>
  <r>
    <x v="13"/>
    <x v="37"/>
    <x v="98"/>
    <n v="6820"/>
  </r>
  <r>
    <x v="13"/>
    <x v="38"/>
    <x v="99"/>
    <n v="6820"/>
  </r>
  <r>
    <x v="13"/>
    <x v="39"/>
    <x v="100"/>
    <n v="6820"/>
  </r>
  <r>
    <x v="13"/>
    <x v="39"/>
    <x v="101"/>
    <n v="6820"/>
  </r>
  <r>
    <x v="13"/>
    <x v="39"/>
    <x v="102"/>
    <n v="6820"/>
  </r>
  <r>
    <x v="13"/>
    <x v="39"/>
    <x v="103"/>
    <n v="6820"/>
  </r>
  <r>
    <x v="13"/>
    <x v="40"/>
    <x v="104"/>
    <n v="7260"/>
  </r>
  <r>
    <x v="13"/>
    <x v="40"/>
    <x v="105"/>
    <n v="7160"/>
  </r>
  <r>
    <x v="13"/>
    <x v="40"/>
    <x v="106"/>
    <n v="7160"/>
  </r>
  <r>
    <x v="13"/>
    <x v="40"/>
    <x v="107"/>
    <n v="7160"/>
  </r>
  <r>
    <x v="13"/>
    <x v="40"/>
    <x v="108"/>
    <n v="7330"/>
  </r>
  <r>
    <x v="13"/>
    <x v="40"/>
    <x v="109"/>
    <n v="7330"/>
  </r>
  <r>
    <x v="13"/>
    <x v="41"/>
    <x v="110"/>
    <n v="6820"/>
  </r>
  <r>
    <x v="13"/>
    <x v="41"/>
    <x v="111"/>
    <n v="6820"/>
  </r>
  <r>
    <x v="13"/>
    <x v="41"/>
    <x v="112"/>
    <n v="6820"/>
  </r>
  <r>
    <x v="13"/>
    <x v="41"/>
    <x v="113"/>
    <n v="7330"/>
  </r>
  <r>
    <x v="13"/>
    <x v="41"/>
    <x v="114"/>
    <n v="6820"/>
  </r>
  <r>
    <x v="14"/>
    <x v="42"/>
    <x v="115"/>
    <n v="6530"/>
  </r>
  <r>
    <x v="14"/>
    <x v="42"/>
    <x v="116"/>
    <n v="6530"/>
  </r>
  <r>
    <x v="14"/>
    <x v="43"/>
    <x v="117"/>
    <n v="6530"/>
  </r>
  <r>
    <x v="14"/>
    <x v="43"/>
    <x v="118"/>
    <n v="6530"/>
  </r>
  <r>
    <x v="14"/>
    <x v="44"/>
    <x v="119"/>
    <n v="6530"/>
  </r>
  <r>
    <x v="14"/>
    <x v="44"/>
    <x v="120"/>
    <n v="6530"/>
  </r>
  <r>
    <x v="14"/>
    <x v="45"/>
    <x v="121"/>
    <n v="6530"/>
  </r>
  <r>
    <x v="14"/>
    <x v="46"/>
    <x v="122"/>
    <n v="6880"/>
  </r>
  <r>
    <x v="14"/>
    <x v="46"/>
    <x v="123"/>
    <n v="7440"/>
  </r>
  <r>
    <x v="14"/>
    <x v="46"/>
    <x v="124"/>
    <n v="7160"/>
  </r>
  <r>
    <x v="14"/>
    <x v="47"/>
    <x v="125"/>
    <n v="6530"/>
  </r>
  <r>
    <x v="14"/>
    <x v="47"/>
    <x v="126"/>
    <n v="6530"/>
  </r>
  <r>
    <x v="14"/>
    <x v="47"/>
    <x v="127"/>
    <n v="6530"/>
  </r>
  <r>
    <x v="14"/>
    <x v="47"/>
    <x v="128"/>
    <n v="6530"/>
  </r>
  <r>
    <x v="14"/>
    <x v="47"/>
    <x v="129"/>
    <n v="6530"/>
  </r>
  <r>
    <x v="14"/>
    <x v="48"/>
    <x v="130"/>
    <n v="6530"/>
  </r>
  <r>
    <x v="14"/>
    <x v="48"/>
    <x v="131"/>
    <n v="6530"/>
  </r>
  <r>
    <x v="14"/>
    <x v="49"/>
    <x v="132"/>
    <n v="6530"/>
  </r>
  <r>
    <x v="14"/>
    <x v="49"/>
    <x v="133"/>
    <n v="6530"/>
  </r>
  <r>
    <x v="14"/>
    <x v="49"/>
    <x v="134"/>
    <n v="6530"/>
  </r>
  <r>
    <x v="14"/>
    <x v="49"/>
    <x v="135"/>
    <n v="6530"/>
  </r>
  <r>
    <x v="14"/>
    <x v="49"/>
    <x v="136"/>
    <n v="6530"/>
  </r>
  <r>
    <x v="14"/>
    <x v="49"/>
    <x v="137"/>
    <n v="6530"/>
  </r>
  <r>
    <x v="14"/>
    <x v="49"/>
    <x v="138"/>
    <n v="6530"/>
  </r>
  <r>
    <x v="14"/>
    <x v="49"/>
    <x v="139"/>
    <n v="6530"/>
  </r>
  <r>
    <x v="14"/>
    <x v="50"/>
    <x v="140"/>
    <n v="7240"/>
  </r>
  <r>
    <x v="14"/>
    <x v="50"/>
    <x v="141"/>
    <n v="7120"/>
  </r>
  <r>
    <x v="14"/>
    <x v="50"/>
    <x v="142"/>
    <n v="6560"/>
  </r>
  <r>
    <x v="14"/>
    <x v="50"/>
    <x v="143"/>
    <n v="7400"/>
  </r>
  <r>
    <x v="14"/>
    <x v="51"/>
    <x v="144"/>
    <n v="6530"/>
  </r>
  <r>
    <x v="14"/>
    <x v="51"/>
    <x v="145"/>
    <n v="6530"/>
  </r>
  <r>
    <x v="14"/>
    <x v="51"/>
    <x v="146"/>
    <n v="6530"/>
  </r>
  <r>
    <x v="14"/>
    <x v="51"/>
    <x v="147"/>
    <n v="6530"/>
  </r>
  <r>
    <x v="14"/>
    <x v="52"/>
    <x v="148"/>
    <n v="6530"/>
  </r>
  <r>
    <x v="14"/>
    <x v="52"/>
    <x v="149"/>
    <n v="6530"/>
  </r>
  <r>
    <x v="14"/>
    <x v="52"/>
    <x v="150"/>
    <n v="6530"/>
  </r>
  <r>
    <x v="15"/>
    <x v="53"/>
    <x v="151"/>
    <n v="7250"/>
  </r>
  <r>
    <x v="15"/>
    <x v="53"/>
    <x v="152"/>
    <n v="7250"/>
  </r>
  <r>
    <x v="15"/>
    <x v="53"/>
    <x v="153"/>
    <n v="7250"/>
  </r>
  <r>
    <x v="15"/>
    <x v="53"/>
    <x v="154"/>
    <n v="7250"/>
  </r>
  <r>
    <x v="15"/>
    <x v="53"/>
    <x v="155"/>
    <n v="7250"/>
  </r>
  <r>
    <x v="15"/>
    <x v="53"/>
    <x v="156"/>
    <n v="7250"/>
  </r>
  <r>
    <x v="15"/>
    <x v="54"/>
    <x v="157"/>
    <n v="7250"/>
  </r>
  <r>
    <x v="15"/>
    <x v="54"/>
    <x v="158"/>
    <n v="7250"/>
  </r>
  <r>
    <x v="15"/>
    <x v="54"/>
    <x v="159"/>
    <n v="7250"/>
  </r>
  <r>
    <x v="15"/>
    <x v="54"/>
    <x v="160"/>
    <n v="7250"/>
  </r>
  <r>
    <x v="16"/>
    <x v="55"/>
    <x v="161"/>
    <n v="6620"/>
  </r>
  <r>
    <x v="16"/>
    <x v="55"/>
    <x v="162"/>
    <n v="6620"/>
  </r>
  <r>
    <x v="16"/>
    <x v="55"/>
    <x v="163"/>
    <n v="6620"/>
  </r>
  <r>
    <x v="16"/>
    <x v="56"/>
    <x v="164"/>
    <n v="6620"/>
  </r>
  <r>
    <x v="16"/>
    <x v="56"/>
    <x v="165"/>
    <n v="7000"/>
  </r>
  <r>
    <x v="16"/>
    <x v="56"/>
    <x v="166"/>
    <n v="6620"/>
  </r>
  <r>
    <x v="16"/>
    <x v="56"/>
    <x v="167"/>
    <n v="6620"/>
  </r>
  <r>
    <x v="16"/>
    <x v="57"/>
    <x v="168"/>
    <n v="6620"/>
  </r>
  <r>
    <x v="16"/>
    <x v="57"/>
    <x v="169"/>
    <n v="6760"/>
  </r>
  <r>
    <x v="16"/>
    <x v="57"/>
    <x v="170"/>
    <n v="7000"/>
  </r>
  <r>
    <x v="16"/>
    <x v="57"/>
    <x v="171"/>
    <n v="6620"/>
  </r>
  <r>
    <x v="16"/>
    <x v="57"/>
    <x v="172"/>
    <n v="6620"/>
  </r>
  <r>
    <x v="16"/>
    <x v="58"/>
    <x v="173"/>
    <n v="7000"/>
  </r>
  <r>
    <x v="16"/>
    <x v="58"/>
    <x v="174"/>
    <n v="7000"/>
  </r>
  <r>
    <x v="16"/>
    <x v="59"/>
    <x v="175"/>
    <n v="7000"/>
  </r>
  <r>
    <x v="16"/>
    <x v="59"/>
    <x v="176"/>
    <n v="7000"/>
  </r>
  <r>
    <x v="16"/>
    <x v="59"/>
    <x v="177"/>
    <n v="6620"/>
  </r>
  <r>
    <x v="17"/>
    <x v="60"/>
    <x v="178"/>
    <n v="6620"/>
  </r>
  <r>
    <x v="17"/>
    <x v="60"/>
    <x v="179"/>
    <n v="6620"/>
  </r>
  <r>
    <x v="17"/>
    <x v="60"/>
    <x v="180"/>
    <n v="6620"/>
  </r>
  <r>
    <x v="17"/>
    <x v="61"/>
    <x v="181"/>
    <n v="6620"/>
  </r>
  <r>
    <x v="17"/>
    <x v="61"/>
    <x v="182"/>
    <n v="6620"/>
  </r>
  <r>
    <x v="17"/>
    <x v="61"/>
    <x v="183"/>
    <n v="6620"/>
  </r>
  <r>
    <x v="17"/>
    <x v="61"/>
    <x v="184"/>
    <n v="7820"/>
  </r>
  <r>
    <x v="17"/>
    <x v="62"/>
    <x v="185"/>
    <n v="6620"/>
  </r>
  <r>
    <x v="18"/>
    <x v="63"/>
    <x v="186"/>
    <n v="9000"/>
  </r>
  <r>
    <x v="18"/>
    <x v="63"/>
    <x v="187"/>
    <n v="6850"/>
  </r>
  <r>
    <x v="18"/>
    <x v="63"/>
    <x v="188"/>
    <n v="8970"/>
  </r>
  <r>
    <x v="18"/>
    <x v="63"/>
    <x v="189"/>
    <n v="6850"/>
  </r>
  <r>
    <x v="18"/>
    <x v="63"/>
    <x v="190"/>
    <n v="6850"/>
  </r>
  <r>
    <x v="18"/>
    <x v="63"/>
    <x v="191"/>
    <n v="6850"/>
  </r>
  <r>
    <x v="18"/>
    <x v="63"/>
    <x v="192"/>
    <n v="6850"/>
  </r>
  <r>
    <x v="18"/>
    <x v="63"/>
    <x v="193"/>
    <n v="6850"/>
  </r>
  <r>
    <x v="18"/>
    <x v="63"/>
    <x v="194"/>
    <n v="6850"/>
  </r>
  <r>
    <x v="18"/>
    <x v="63"/>
    <x v="195"/>
    <n v="6850"/>
  </r>
  <r>
    <x v="18"/>
    <x v="63"/>
    <x v="196"/>
    <n v="6850"/>
  </r>
  <r>
    <x v="18"/>
    <x v="63"/>
    <x v="197"/>
    <n v="6850"/>
  </r>
  <r>
    <x v="18"/>
    <x v="63"/>
    <x v="198"/>
    <n v="6850"/>
  </r>
  <r>
    <x v="18"/>
    <x v="63"/>
    <x v="199"/>
    <n v="6850"/>
  </r>
  <r>
    <x v="18"/>
    <x v="64"/>
    <x v="200"/>
    <n v="7550"/>
  </r>
  <r>
    <x v="18"/>
    <x v="64"/>
    <x v="201"/>
    <n v="6850"/>
  </r>
  <r>
    <x v="18"/>
    <x v="64"/>
    <x v="202"/>
    <n v="7300"/>
  </r>
  <r>
    <x v="18"/>
    <x v="65"/>
    <x v="203"/>
    <n v="6850"/>
  </r>
  <r>
    <x v="18"/>
    <x v="65"/>
    <x v="204"/>
    <n v="6850"/>
  </r>
  <r>
    <x v="18"/>
    <x v="65"/>
    <x v="205"/>
    <n v="6850"/>
  </r>
  <r>
    <x v="18"/>
    <x v="65"/>
    <x v="206"/>
    <n v="6850"/>
  </r>
  <r>
    <x v="18"/>
    <x v="65"/>
    <x v="207"/>
    <n v="6850"/>
  </r>
  <r>
    <x v="18"/>
    <x v="65"/>
    <x v="208"/>
    <n v="6850"/>
  </r>
  <r>
    <x v="18"/>
    <x v="65"/>
    <x v="209"/>
    <n v="6850"/>
  </r>
  <r>
    <x v="18"/>
    <x v="65"/>
    <x v="210"/>
    <n v="6850"/>
  </r>
  <r>
    <x v="18"/>
    <x v="65"/>
    <x v="211"/>
    <n v="6850"/>
  </r>
  <r>
    <x v="18"/>
    <x v="65"/>
    <x v="212"/>
    <n v="6850"/>
  </r>
  <r>
    <x v="18"/>
    <x v="65"/>
    <x v="213"/>
    <n v="6850"/>
  </r>
  <r>
    <x v="18"/>
    <x v="65"/>
    <x v="214"/>
    <n v="6850"/>
  </r>
  <r>
    <x v="18"/>
    <x v="65"/>
    <x v="215"/>
    <n v="6850"/>
  </r>
  <r>
    <x v="18"/>
    <x v="65"/>
    <x v="216"/>
    <n v="6850"/>
  </r>
  <r>
    <x v="18"/>
    <x v="65"/>
    <x v="217"/>
    <n v="6850"/>
  </r>
  <r>
    <x v="18"/>
    <x v="65"/>
    <x v="218"/>
    <n v="6850"/>
  </r>
  <r>
    <x v="18"/>
    <x v="65"/>
    <x v="219"/>
    <n v="6850"/>
  </r>
  <r>
    <x v="18"/>
    <x v="65"/>
    <x v="220"/>
    <n v="6850"/>
  </r>
  <r>
    <x v="18"/>
    <x v="65"/>
    <x v="221"/>
    <n v="6850"/>
  </r>
  <r>
    <x v="19"/>
    <x v="66"/>
    <x v="222"/>
    <n v="7330"/>
  </r>
  <r>
    <x v="19"/>
    <x v="66"/>
    <x v="223"/>
    <n v="6620"/>
  </r>
  <r>
    <x v="19"/>
    <x v="66"/>
    <x v="224"/>
    <n v="6620"/>
  </r>
  <r>
    <x v="19"/>
    <x v="66"/>
    <x v="225"/>
    <n v="6620"/>
  </r>
  <r>
    <x v="19"/>
    <x v="66"/>
    <x v="226"/>
    <n v="6620"/>
  </r>
  <r>
    <x v="19"/>
    <x v="66"/>
    <x v="227"/>
    <n v="6620"/>
  </r>
  <r>
    <x v="19"/>
    <x v="66"/>
    <x v="228"/>
    <n v="6620"/>
  </r>
  <r>
    <x v="19"/>
    <x v="66"/>
    <x v="229"/>
    <n v="6620"/>
  </r>
  <r>
    <x v="19"/>
    <x v="66"/>
    <x v="230"/>
    <n v="6620"/>
  </r>
  <r>
    <x v="19"/>
    <x v="66"/>
    <x v="231"/>
    <n v="6620"/>
  </r>
  <r>
    <x v="19"/>
    <x v="67"/>
    <x v="232"/>
    <n v="6620"/>
  </r>
  <r>
    <x v="19"/>
    <x v="67"/>
    <x v="233"/>
    <n v="6620"/>
  </r>
  <r>
    <x v="19"/>
    <x v="67"/>
    <x v="234"/>
    <n v="6620"/>
  </r>
  <r>
    <x v="19"/>
    <x v="67"/>
    <x v="235"/>
    <n v="6620"/>
  </r>
  <r>
    <x v="19"/>
    <x v="68"/>
    <x v="236"/>
    <n v="6620"/>
  </r>
  <r>
    <x v="19"/>
    <x v="68"/>
    <x v="237"/>
    <n v="9610"/>
  </r>
  <r>
    <x v="19"/>
    <x v="68"/>
    <x v="238"/>
    <n v="6620"/>
  </r>
  <r>
    <x v="20"/>
    <x v="69"/>
    <x v="239"/>
    <n v="9830"/>
  </r>
  <r>
    <x v="20"/>
    <x v="69"/>
    <x v="240"/>
    <n v="7180"/>
  </r>
  <r>
    <x v="20"/>
    <x v="69"/>
    <x v="241"/>
    <n v="7180"/>
  </r>
  <r>
    <x v="20"/>
    <x v="70"/>
    <x v="242"/>
    <n v="6800"/>
  </r>
  <r>
    <x v="21"/>
    <x v="71"/>
    <x v="243"/>
    <n v="6920"/>
  </r>
  <r>
    <x v="21"/>
    <x v="71"/>
    <x v="244"/>
    <n v="6920"/>
  </r>
  <r>
    <x v="21"/>
    <x v="72"/>
    <x v="245"/>
    <n v="7980"/>
  </r>
  <r>
    <x v="21"/>
    <x v="72"/>
    <x v="246"/>
    <n v="7820"/>
  </r>
  <r>
    <x v="22"/>
    <x v="73"/>
    <x v="247"/>
    <n v="8500"/>
  </r>
  <r>
    <x v="22"/>
    <x v="73"/>
    <x v="248"/>
    <n v="8760"/>
  </r>
  <r>
    <x v="22"/>
    <x v="73"/>
    <x v="249"/>
    <n v="8790"/>
  </r>
  <r>
    <x v="22"/>
    <x v="73"/>
    <x v="250"/>
    <n v="8960"/>
  </r>
  <r>
    <x v="22"/>
    <x v="73"/>
    <x v="251"/>
    <n v="8980"/>
  </r>
  <r>
    <x v="22"/>
    <x v="74"/>
    <x v="252"/>
    <n v="9130"/>
  </r>
  <r>
    <x v="22"/>
    <x v="75"/>
    <x v="253"/>
    <n v="7540"/>
  </r>
  <r>
    <x v="22"/>
    <x v="76"/>
    <x v="254"/>
    <n v="8440"/>
  </r>
  <r>
    <x v="22"/>
    <x v="76"/>
    <x v="255"/>
    <n v="8480"/>
  </r>
  <r>
    <x v="22"/>
    <x v="77"/>
    <x v="256"/>
    <n v="9920"/>
  </r>
  <r>
    <x v="22"/>
    <x v="77"/>
    <x v="257"/>
    <n v="9270"/>
  </r>
  <r>
    <x v="22"/>
    <x v="77"/>
    <x v="258"/>
    <n v="6740"/>
  </r>
  <r>
    <x v="22"/>
    <x v="77"/>
    <x v="259"/>
    <n v="6620"/>
  </r>
  <r>
    <x v="22"/>
    <x v="77"/>
    <x v="260"/>
    <n v="7170"/>
  </r>
  <r>
    <x v="22"/>
    <x v="77"/>
    <x v="261"/>
    <n v="7350"/>
  </r>
  <r>
    <x v="22"/>
    <x v="77"/>
    <x v="262"/>
    <n v="6620"/>
  </r>
  <r>
    <x v="22"/>
    <x v="78"/>
    <x v="263"/>
    <n v="6620"/>
  </r>
  <r>
    <x v="22"/>
    <x v="78"/>
    <x v="264"/>
    <n v="7890"/>
  </r>
  <r>
    <x v="22"/>
    <x v="78"/>
    <x v="265"/>
    <n v="6620"/>
  </r>
  <r>
    <x v="23"/>
    <x v="79"/>
    <x v="266"/>
    <n v="7000"/>
  </r>
  <r>
    <x v="23"/>
    <x v="79"/>
    <x v="267"/>
    <n v="7680"/>
  </r>
  <r>
    <x v="23"/>
    <x v="79"/>
    <x v="268"/>
    <n v="8590"/>
  </r>
  <r>
    <x v="23"/>
    <x v="79"/>
    <x v="269"/>
    <n v="7980"/>
  </r>
  <r>
    <x v="23"/>
    <x v="80"/>
    <x v="270"/>
    <n v="6620"/>
  </r>
  <r>
    <x v="23"/>
    <x v="80"/>
    <x v="271"/>
    <n v="6620"/>
  </r>
  <r>
    <x v="23"/>
    <x v="81"/>
    <x v="272"/>
    <n v="7100"/>
  </r>
  <r>
    <x v="23"/>
    <x v="81"/>
    <x v="273"/>
    <n v="8720"/>
  </r>
  <r>
    <x v="23"/>
    <x v="81"/>
    <x v="274"/>
    <n v="8750"/>
  </r>
  <r>
    <x v="23"/>
    <x v="82"/>
    <x v="275"/>
    <n v="6620"/>
  </r>
  <r>
    <x v="23"/>
    <x v="82"/>
    <x v="276"/>
    <n v="6620"/>
  </r>
  <r>
    <x v="23"/>
    <x v="82"/>
    <x v="277"/>
    <n v="6620"/>
  </r>
  <r>
    <x v="23"/>
    <x v="82"/>
    <x v="278"/>
    <n v="8260"/>
  </r>
  <r>
    <x v="24"/>
    <x v="83"/>
    <x v="279"/>
    <s v="미정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피벗 테이블5" cacheId="0" applyNumberFormats="0" applyBorderFormats="0" applyFontFormats="0" applyPatternFormats="0" applyAlignmentFormats="0" applyWidthHeightFormats="1" dataCaption="값" updatedVersion="6" minRefreshableVersion="3" showDrill="0" useAutoFormatting="1" rowGrandTotals="0" itemPrintTitles="1" createdVersion="6" indent="0" compact="0" compactData="0" multipleFieldFilters="0">
  <location ref="K1:M281" firstHeaderRow="1" firstDataRow="1" firstDataCol="3"/>
  <pivotFields count="4">
    <pivotField axis="axisRow" compact="0" outline="0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4">
        <item x="34"/>
        <item x="27"/>
        <item x="53"/>
        <item x="5"/>
        <item x="42"/>
        <item x="1"/>
        <item x="79"/>
        <item x="17"/>
        <item x="10"/>
        <item x="12"/>
        <item x="0"/>
        <item x="14"/>
        <item x="73"/>
        <item x="60"/>
        <item x="33"/>
        <item x="69"/>
        <item x="24"/>
        <item x="29"/>
        <item x="71"/>
        <item x="20"/>
        <item x="63"/>
        <item x="66"/>
        <item x="7"/>
        <item x="55"/>
        <item x="30"/>
        <item x="72"/>
        <item x="43"/>
        <item x="18"/>
        <item x="6"/>
        <item x="25"/>
        <item x="15"/>
        <item x="56"/>
        <item x="54"/>
        <item x="11"/>
        <item x="13"/>
        <item x="64"/>
        <item x="70"/>
        <item x="21"/>
        <item x="28"/>
        <item x="2"/>
        <item x="80"/>
        <item x="35"/>
        <item x="67"/>
        <item x="61"/>
        <item x="8"/>
        <item x="74"/>
        <item x="36"/>
        <item x="31"/>
        <item x="44"/>
        <item x="19"/>
        <item x="68"/>
        <item x="16"/>
        <item x="22"/>
        <item x="62"/>
        <item x="81"/>
        <item x="75"/>
        <item x="3"/>
        <item x="65"/>
        <item x="57"/>
        <item x="9"/>
        <item x="26"/>
        <item x="45"/>
        <item x="4"/>
        <item x="82"/>
        <item x="32"/>
        <item x="58"/>
        <item x="37"/>
        <item x="23"/>
        <item x="76"/>
        <item x="46"/>
        <item x="59"/>
        <item x="77"/>
        <item x="38"/>
        <item x="39"/>
        <item x="78"/>
        <item x="47"/>
        <item x="40"/>
        <item x="48"/>
        <item x="49"/>
        <item x="41"/>
        <item x="50"/>
        <item x="51"/>
        <item x="52"/>
        <item x="8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80">
        <item x="144"/>
        <item x="164"/>
        <item x="157"/>
        <item x="168"/>
        <item x="67"/>
        <item x="203"/>
        <item x="87"/>
        <item x="93"/>
        <item x="73"/>
        <item x="70"/>
        <item x="2"/>
        <item x="245"/>
        <item x="256"/>
        <item x="100"/>
        <item x="151"/>
        <item x="13"/>
        <item x="122"/>
        <item x="119"/>
        <item x="121"/>
        <item x="49"/>
        <item x="45"/>
        <item x="50"/>
        <item x="175"/>
        <item x="186"/>
        <item x="236"/>
        <item x="27"/>
        <item x="44"/>
        <item x="19"/>
        <item x="63"/>
        <item x="169"/>
        <item x="145"/>
        <item x="39"/>
        <item x="272"/>
        <item x="263"/>
        <item x="10"/>
        <item x="253"/>
        <item x="165"/>
        <item x="132"/>
        <item x="57"/>
        <item x="115"/>
        <item x="178"/>
        <item x="185"/>
        <item x="29"/>
        <item x="247"/>
        <item x="148"/>
        <item x="79"/>
        <item x="239"/>
        <item x="275"/>
        <item x="75"/>
        <item x="232"/>
        <item x="84"/>
        <item x="32"/>
        <item x="72"/>
        <item x="62"/>
        <item x="35"/>
        <item x="125"/>
        <item x="54"/>
        <item x="266"/>
        <item x="8"/>
        <item x="200"/>
        <item x="117"/>
        <item x="222"/>
        <item x="242"/>
        <item x="99"/>
        <item x="25"/>
        <item x="41"/>
        <item x="55"/>
        <item x="130"/>
        <item x="71"/>
        <item x="5"/>
        <item x="270"/>
        <item x="243"/>
        <item x="104"/>
        <item x="90"/>
        <item x="181"/>
        <item x="23"/>
        <item x="0"/>
        <item x="173"/>
        <item x="96"/>
        <item x="22"/>
        <item x="140"/>
        <item x="59"/>
        <item x="110"/>
        <item x="161"/>
        <item x="254"/>
        <item x="252"/>
        <item x="36"/>
        <item x="88"/>
        <item x="94"/>
        <item x="58"/>
        <item x="174"/>
        <item x="257"/>
        <item x="101"/>
        <item x="246"/>
        <item x="152"/>
        <item x="14"/>
        <item x="120"/>
        <item x="116"/>
        <item x="170"/>
        <item x="105"/>
        <item x="166"/>
        <item x="123"/>
        <item x="248"/>
        <item x="233"/>
        <item x="51"/>
        <item x="176"/>
        <item x="187"/>
        <item x="237"/>
        <item x="30"/>
        <item x="33"/>
        <item x="20"/>
        <item x="64"/>
        <item x="271"/>
        <item x="40"/>
        <item x="273"/>
        <item x="264"/>
        <item x="204"/>
        <item x="133"/>
        <item x="179"/>
        <item x="76"/>
        <item x="149"/>
        <item x="80"/>
        <item x="85"/>
        <item x="240"/>
        <item x="46"/>
        <item x="276"/>
        <item x="26"/>
        <item x="6"/>
        <item x="244"/>
        <item x="68"/>
        <item x="126"/>
        <item x="74"/>
        <item x="201"/>
        <item x="223"/>
        <item x="267"/>
        <item x="28"/>
        <item x="56"/>
        <item x="131"/>
        <item x="42"/>
        <item x="91"/>
        <item x="118"/>
        <item x="182"/>
        <item x="24"/>
        <item x="11"/>
        <item x="146"/>
        <item x="97"/>
        <item x="141"/>
        <item x="60"/>
        <item x="111"/>
        <item x="1"/>
        <item x="3"/>
        <item x="162"/>
        <item x="255"/>
        <item x="9"/>
        <item x="89"/>
        <item x="95"/>
        <item x="47"/>
        <item x="258"/>
        <item x="153"/>
        <item x="167"/>
        <item x="37"/>
        <item x="268"/>
        <item x="147"/>
        <item x="4"/>
        <item x="52"/>
        <item x="12"/>
        <item x="177"/>
        <item x="238"/>
        <item x="65"/>
        <item x="265"/>
        <item x="69"/>
        <item x="134"/>
        <item x="180"/>
        <item x="158"/>
        <item x="21"/>
        <item x="188"/>
        <item x="277"/>
        <item x="150"/>
        <item x="31"/>
        <item x="81"/>
        <item x="241"/>
        <item x="15"/>
        <item x="43"/>
        <item x="34"/>
        <item x="86"/>
        <item x="124"/>
        <item x="7"/>
        <item x="274"/>
        <item x="127"/>
        <item x="202"/>
        <item x="224"/>
        <item x="205"/>
        <item x="102"/>
        <item x="92"/>
        <item x="77"/>
        <item x="106"/>
        <item x="234"/>
        <item x="183"/>
        <item x="249"/>
        <item x="98"/>
        <item x="142"/>
        <item x="61"/>
        <item x="112"/>
        <item x="163"/>
        <item x="66"/>
        <item x="78"/>
        <item x="259"/>
        <item x="48"/>
        <item x="135"/>
        <item x="250"/>
        <item x="82"/>
        <item x="184"/>
        <item x="235"/>
        <item x="278"/>
        <item x="53"/>
        <item x="159"/>
        <item x="38"/>
        <item x="128"/>
        <item x="16"/>
        <item x="107"/>
        <item x="206"/>
        <item x="225"/>
        <item x="103"/>
        <item x="189"/>
        <item x="154"/>
        <item x="143"/>
        <item x="113"/>
        <item x="269"/>
        <item x="17"/>
        <item x="83"/>
        <item x="136"/>
        <item x="108"/>
        <item x="155"/>
        <item x="129"/>
        <item x="114"/>
        <item x="260"/>
        <item x="190"/>
        <item x="207"/>
        <item x="226"/>
        <item x="160"/>
        <item x="251"/>
        <item x="109"/>
        <item x="208"/>
        <item x="156"/>
        <item x="137"/>
        <item x="261"/>
        <item x="171"/>
        <item x="191"/>
        <item x="227"/>
        <item x="18"/>
        <item x="209"/>
        <item x="138"/>
        <item x="262"/>
        <item x="228"/>
        <item x="192"/>
        <item x="172"/>
        <item x="139"/>
        <item x="210"/>
        <item x="229"/>
        <item x="193"/>
        <item x="230"/>
        <item x="211"/>
        <item x="194"/>
        <item x="212"/>
        <item x="231"/>
        <item x="195"/>
        <item x="213"/>
        <item x="196"/>
        <item x="214"/>
        <item x="197"/>
        <item x="198"/>
        <item x="215"/>
        <item x="199"/>
        <item x="216"/>
        <item x="217"/>
        <item x="218"/>
        <item x="219"/>
        <item x="220"/>
        <item x="221"/>
        <item x="279"/>
      </items>
    </pivotField>
    <pivotField compact="0" outline="0" showAll="0" defaultSubtotal="0"/>
  </pivotFields>
  <rowFields count="3">
    <field x="0"/>
    <field x="1"/>
    <field x="2"/>
  </rowFields>
  <rowItems count="280">
    <i>
      <x/>
      <x v="10"/>
      <x v="76"/>
    </i>
    <i r="2">
      <x v="149"/>
    </i>
    <i>
      <x v="1"/>
      <x v="5"/>
      <x v="10"/>
    </i>
    <i r="2">
      <x v="150"/>
    </i>
    <i r="2">
      <x v="163"/>
    </i>
    <i r="1">
      <x v="39"/>
      <x v="69"/>
    </i>
    <i r="2">
      <x v="127"/>
    </i>
    <i r="2">
      <x v="186"/>
    </i>
    <i r="1">
      <x v="56"/>
      <x v="58"/>
    </i>
    <i r="2">
      <x v="153"/>
    </i>
    <i r="1">
      <x v="62"/>
      <x v="34"/>
    </i>
    <i r="2">
      <x v="143"/>
    </i>
    <i r="2">
      <x v="165"/>
    </i>
    <i>
      <x v="2"/>
      <x v="3"/>
      <x v="15"/>
    </i>
    <i r="2">
      <x v="95"/>
    </i>
    <i r="2">
      <x v="181"/>
    </i>
    <i r="2">
      <x v="218"/>
    </i>
    <i r="2">
      <x v="228"/>
    </i>
    <i r="2">
      <x v="249"/>
    </i>
    <i r="1">
      <x v="28"/>
      <x v="27"/>
    </i>
    <i r="2">
      <x v="110"/>
    </i>
    <i r="2">
      <x v="174"/>
    </i>
    <i>
      <x v="3"/>
      <x v="22"/>
      <x v="79"/>
    </i>
    <i r="1">
      <x v="44"/>
      <x v="75"/>
    </i>
    <i r="2">
      <x v="142"/>
    </i>
    <i r="1">
      <x v="59"/>
      <x v="64"/>
    </i>
    <i r="2">
      <x v="126"/>
    </i>
    <i>
      <x v="4"/>
      <x v="8"/>
      <x v="25"/>
    </i>
    <i r="2">
      <x v="135"/>
    </i>
    <i r="1">
      <x v="33"/>
      <x v="42"/>
    </i>
    <i r="2">
      <x v="108"/>
    </i>
    <i r="2">
      <x v="178"/>
    </i>
    <i>
      <x v="5"/>
      <x v="9"/>
      <x v="51"/>
    </i>
    <i r="2">
      <x v="109"/>
    </i>
    <i r="2">
      <x v="183"/>
    </i>
    <i r="1">
      <x v="34"/>
      <x v="54"/>
    </i>
    <i r="2">
      <x v="86"/>
    </i>
    <i r="2">
      <x v="160"/>
    </i>
    <i r="2">
      <x v="216"/>
    </i>
    <i>
      <x v="6"/>
      <x v="11"/>
      <x v="31"/>
    </i>
    <i r="2">
      <x v="113"/>
    </i>
    <i r="1">
      <x v="30"/>
      <x v="65"/>
    </i>
    <i r="2">
      <x v="138"/>
    </i>
    <i r="2">
      <x v="182"/>
    </i>
    <i r="1">
      <x v="51"/>
      <x v="26"/>
    </i>
    <i>
      <x v="7"/>
      <x v="7"/>
      <x v="20"/>
    </i>
    <i r="2">
      <x v="124"/>
    </i>
    <i r="2">
      <x v="156"/>
    </i>
    <i r="2">
      <x v="207"/>
    </i>
    <i r="1">
      <x v="27"/>
      <x v="19"/>
    </i>
    <i r="1">
      <x v="49"/>
      <x v="21"/>
    </i>
    <i r="2">
      <x v="104"/>
    </i>
    <i r="2">
      <x v="164"/>
    </i>
    <i r="2">
      <x v="214"/>
    </i>
    <i>
      <x v="8"/>
      <x v="19"/>
      <x v="56"/>
    </i>
    <i r="1">
      <x v="37"/>
      <x v="66"/>
    </i>
    <i r="2">
      <x v="136"/>
    </i>
    <i r="1">
      <x v="52"/>
      <x v="38"/>
    </i>
    <i r="2">
      <x v="89"/>
    </i>
    <i r="1">
      <x v="67"/>
      <x v="81"/>
    </i>
    <i r="2">
      <x v="147"/>
    </i>
    <i r="2">
      <x v="201"/>
    </i>
    <i>
      <x v="9"/>
      <x v="16"/>
      <x v="53"/>
    </i>
    <i r="1">
      <x v="29"/>
      <x v="28"/>
    </i>
    <i r="2">
      <x v="111"/>
    </i>
    <i r="2">
      <x v="168"/>
    </i>
    <i r="2">
      <x v="204"/>
    </i>
    <i r="1">
      <x v="60"/>
      <x v="4"/>
    </i>
    <i r="2">
      <x v="129"/>
    </i>
    <i r="2">
      <x v="170"/>
    </i>
    <i>
      <x v="10"/>
      <x v="1"/>
      <x v="9"/>
    </i>
    <i r="1">
      <x v="38"/>
      <x v="68"/>
    </i>
    <i>
      <x v="11"/>
      <x v="17"/>
      <x v="52"/>
    </i>
    <i r="1">
      <x v="24"/>
      <x v="8"/>
    </i>
    <i r="2">
      <x v="131"/>
    </i>
    <i r="1">
      <x v="47"/>
      <x v="48"/>
    </i>
    <i r="2">
      <x v="119"/>
    </i>
    <i r="2">
      <x v="194"/>
    </i>
    <i r="2">
      <x v="205"/>
    </i>
    <i r="1">
      <x v="64"/>
      <x v="45"/>
    </i>
    <i r="2">
      <x v="121"/>
    </i>
    <i r="2">
      <x v="179"/>
    </i>
    <i r="2">
      <x v="210"/>
    </i>
    <i r="2">
      <x v="229"/>
    </i>
    <i>
      <x v="12"/>
      <x v="14"/>
      <x v="50"/>
    </i>
    <i r="2">
      <x v="122"/>
    </i>
    <i r="2">
      <x v="184"/>
    </i>
    <i>
      <x v="13"/>
      <x/>
      <x v="6"/>
    </i>
    <i r="2">
      <x v="87"/>
    </i>
    <i r="2">
      <x v="154"/>
    </i>
    <i r="1">
      <x v="41"/>
      <x v="73"/>
    </i>
    <i r="2">
      <x v="139"/>
    </i>
    <i r="2">
      <x v="193"/>
    </i>
    <i r="1">
      <x v="46"/>
      <x v="7"/>
    </i>
    <i r="2">
      <x v="88"/>
    </i>
    <i r="2">
      <x v="155"/>
    </i>
    <i r="1">
      <x v="66"/>
      <x v="78"/>
    </i>
    <i r="2">
      <x v="145"/>
    </i>
    <i r="2">
      <x v="199"/>
    </i>
    <i r="1">
      <x v="72"/>
      <x v="63"/>
    </i>
    <i r="1">
      <x v="73"/>
      <x v="13"/>
    </i>
    <i r="2">
      <x v="92"/>
    </i>
    <i r="2">
      <x v="192"/>
    </i>
    <i r="2">
      <x v="222"/>
    </i>
    <i r="1">
      <x v="76"/>
      <x v="72"/>
    </i>
    <i r="2">
      <x v="99"/>
    </i>
    <i r="2">
      <x v="195"/>
    </i>
    <i r="2">
      <x v="219"/>
    </i>
    <i r="2">
      <x v="231"/>
    </i>
    <i r="2">
      <x v="241"/>
    </i>
    <i r="1">
      <x v="79"/>
      <x v="82"/>
    </i>
    <i r="2">
      <x v="148"/>
    </i>
    <i r="2">
      <x v="202"/>
    </i>
    <i r="2">
      <x v="226"/>
    </i>
    <i r="2">
      <x v="234"/>
    </i>
    <i>
      <x v="14"/>
      <x v="4"/>
      <x v="39"/>
    </i>
    <i r="2">
      <x v="97"/>
    </i>
    <i r="1">
      <x v="26"/>
      <x v="60"/>
    </i>
    <i r="2">
      <x v="140"/>
    </i>
    <i r="1">
      <x v="48"/>
      <x v="17"/>
    </i>
    <i r="2">
      <x v="96"/>
    </i>
    <i r="1">
      <x v="61"/>
      <x v="18"/>
    </i>
    <i r="1">
      <x v="69"/>
      <x v="16"/>
    </i>
    <i r="2">
      <x v="101"/>
    </i>
    <i r="2">
      <x v="185"/>
    </i>
    <i r="1">
      <x v="75"/>
      <x v="55"/>
    </i>
    <i r="2">
      <x v="130"/>
    </i>
    <i r="2">
      <x v="188"/>
    </i>
    <i r="2">
      <x v="217"/>
    </i>
    <i r="2">
      <x v="233"/>
    </i>
    <i r="1">
      <x v="77"/>
      <x v="67"/>
    </i>
    <i r="2">
      <x v="137"/>
    </i>
    <i r="1">
      <x v="78"/>
      <x v="37"/>
    </i>
    <i r="2">
      <x v="117"/>
    </i>
    <i r="2">
      <x v="171"/>
    </i>
    <i r="2">
      <x v="208"/>
    </i>
    <i r="2">
      <x v="230"/>
    </i>
    <i r="2">
      <x v="244"/>
    </i>
    <i r="2">
      <x v="251"/>
    </i>
    <i r="2">
      <x v="256"/>
    </i>
    <i r="1">
      <x v="80"/>
      <x v="80"/>
    </i>
    <i r="2">
      <x v="146"/>
    </i>
    <i r="2">
      <x v="200"/>
    </i>
    <i r="2">
      <x v="225"/>
    </i>
    <i r="1">
      <x v="81"/>
      <x/>
    </i>
    <i r="2">
      <x v="30"/>
    </i>
    <i r="2">
      <x v="144"/>
    </i>
    <i r="2">
      <x v="162"/>
    </i>
    <i r="1">
      <x v="82"/>
      <x v="44"/>
    </i>
    <i r="2">
      <x v="120"/>
    </i>
    <i r="2">
      <x v="177"/>
    </i>
    <i>
      <x v="15"/>
      <x v="2"/>
      <x v="14"/>
    </i>
    <i r="2">
      <x v="94"/>
    </i>
    <i r="2">
      <x v="158"/>
    </i>
    <i r="2">
      <x v="224"/>
    </i>
    <i r="2">
      <x v="232"/>
    </i>
    <i r="2">
      <x v="243"/>
    </i>
    <i r="1">
      <x v="32"/>
      <x v="2"/>
    </i>
    <i r="2">
      <x v="173"/>
    </i>
    <i r="2">
      <x v="215"/>
    </i>
    <i r="2">
      <x v="239"/>
    </i>
    <i>
      <x v="16"/>
      <x v="23"/>
      <x v="83"/>
    </i>
    <i r="2">
      <x v="151"/>
    </i>
    <i r="2">
      <x v="203"/>
    </i>
    <i r="1">
      <x v="31"/>
      <x v="1"/>
    </i>
    <i r="2">
      <x v="36"/>
    </i>
    <i r="2">
      <x v="100"/>
    </i>
    <i r="2">
      <x v="159"/>
    </i>
    <i r="1">
      <x v="58"/>
      <x v="3"/>
    </i>
    <i r="2">
      <x v="29"/>
    </i>
    <i r="2">
      <x v="98"/>
    </i>
    <i r="2">
      <x v="246"/>
    </i>
    <i r="2">
      <x v="255"/>
    </i>
    <i r="1">
      <x v="65"/>
      <x v="77"/>
    </i>
    <i r="2">
      <x v="90"/>
    </i>
    <i r="1">
      <x v="70"/>
      <x v="22"/>
    </i>
    <i r="2">
      <x v="105"/>
    </i>
    <i r="2">
      <x v="166"/>
    </i>
    <i>
      <x v="17"/>
      <x v="13"/>
      <x v="40"/>
    </i>
    <i r="2">
      <x v="118"/>
    </i>
    <i r="2">
      <x v="172"/>
    </i>
    <i r="1">
      <x v="43"/>
      <x v="74"/>
    </i>
    <i r="2">
      <x v="141"/>
    </i>
    <i r="2">
      <x v="197"/>
    </i>
    <i r="2">
      <x v="211"/>
    </i>
    <i r="1">
      <x v="53"/>
      <x v="41"/>
    </i>
    <i>
      <x v="18"/>
      <x v="20"/>
      <x v="23"/>
    </i>
    <i r="2">
      <x v="106"/>
    </i>
    <i r="2">
      <x v="175"/>
    </i>
    <i r="2">
      <x v="223"/>
    </i>
    <i r="2">
      <x v="236"/>
    </i>
    <i r="2">
      <x v="247"/>
    </i>
    <i r="2">
      <x v="254"/>
    </i>
    <i r="2">
      <x v="259"/>
    </i>
    <i r="2">
      <x v="262"/>
    </i>
    <i r="2">
      <x v="265"/>
    </i>
    <i r="2">
      <x v="267"/>
    </i>
    <i r="2">
      <x v="269"/>
    </i>
    <i r="2">
      <x v="270"/>
    </i>
    <i r="2">
      <x v="272"/>
    </i>
    <i r="1">
      <x v="35"/>
      <x v="59"/>
    </i>
    <i r="2">
      <x v="132"/>
    </i>
    <i r="2">
      <x v="189"/>
    </i>
    <i r="1">
      <x v="57"/>
      <x v="5"/>
    </i>
    <i r="2">
      <x v="116"/>
    </i>
    <i r="2">
      <x v="191"/>
    </i>
    <i r="2">
      <x v="220"/>
    </i>
    <i r="2">
      <x v="237"/>
    </i>
    <i r="2">
      <x v="242"/>
    </i>
    <i r="2">
      <x v="250"/>
    </i>
    <i r="2">
      <x v="257"/>
    </i>
    <i r="2">
      <x v="261"/>
    </i>
    <i r="2">
      <x v="263"/>
    </i>
    <i r="2">
      <x v="266"/>
    </i>
    <i r="2">
      <x v="268"/>
    </i>
    <i r="2">
      <x v="271"/>
    </i>
    <i r="2">
      <x v="273"/>
    </i>
    <i r="2">
      <x v="274"/>
    </i>
    <i r="2">
      <x v="275"/>
    </i>
    <i r="2">
      <x v="276"/>
    </i>
    <i r="2">
      <x v="277"/>
    </i>
    <i r="2">
      <x v="278"/>
    </i>
    <i>
      <x v="19"/>
      <x v="21"/>
      <x v="61"/>
    </i>
    <i r="2">
      <x v="133"/>
    </i>
    <i r="2">
      <x v="190"/>
    </i>
    <i r="2">
      <x v="221"/>
    </i>
    <i r="2">
      <x v="238"/>
    </i>
    <i r="2">
      <x v="248"/>
    </i>
    <i r="2">
      <x v="253"/>
    </i>
    <i r="2">
      <x v="258"/>
    </i>
    <i r="2">
      <x v="260"/>
    </i>
    <i r="2">
      <x v="264"/>
    </i>
    <i r="1">
      <x v="42"/>
      <x v="49"/>
    </i>
    <i r="2">
      <x v="103"/>
    </i>
    <i r="2">
      <x v="196"/>
    </i>
    <i r="2">
      <x v="212"/>
    </i>
    <i r="1">
      <x v="50"/>
      <x v="24"/>
    </i>
    <i r="2">
      <x v="107"/>
    </i>
    <i r="2">
      <x v="167"/>
    </i>
    <i>
      <x v="20"/>
      <x v="15"/>
      <x v="46"/>
    </i>
    <i r="2">
      <x v="123"/>
    </i>
    <i r="2">
      <x v="180"/>
    </i>
    <i r="1">
      <x v="36"/>
      <x v="62"/>
    </i>
    <i>
      <x v="21"/>
      <x v="18"/>
      <x v="71"/>
    </i>
    <i r="2">
      <x v="128"/>
    </i>
    <i r="1">
      <x v="25"/>
      <x v="11"/>
    </i>
    <i r="2">
      <x v="93"/>
    </i>
    <i>
      <x v="22"/>
      <x v="12"/>
      <x v="43"/>
    </i>
    <i r="2">
      <x v="102"/>
    </i>
    <i r="2">
      <x v="198"/>
    </i>
    <i r="2">
      <x v="209"/>
    </i>
    <i r="2">
      <x v="240"/>
    </i>
    <i r="1">
      <x v="45"/>
      <x v="85"/>
    </i>
    <i r="1">
      <x v="55"/>
      <x v="35"/>
    </i>
    <i r="1">
      <x v="68"/>
      <x v="84"/>
    </i>
    <i r="2">
      <x v="152"/>
    </i>
    <i r="1">
      <x v="71"/>
      <x v="12"/>
    </i>
    <i r="2">
      <x v="91"/>
    </i>
    <i r="2">
      <x v="157"/>
    </i>
    <i r="2">
      <x v="206"/>
    </i>
    <i r="2">
      <x v="235"/>
    </i>
    <i r="2">
      <x v="245"/>
    </i>
    <i r="2">
      <x v="252"/>
    </i>
    <i r="1">
      <x v="74"/>
      <x v="33"/>
    </i>
    <i r="2">
      <x v="115"/>
    </i>
    <i r="2">
      <x v="169"/>
    </i>
    <i>
      <x v="23"/>
      <x v="6"/>
      <x v="57"/>
    </i>
    <i r="2">
      <x v="134"/>
    </i>
    <i r="2">
      <x v="161"/>
    </i>
    <i r="2">
      <x v="227"/>
    </i>
    <i r="1">
      <x v="40"/>
      <x v="70"/>
    </i>
    <i r="2">
      <x v="112"/>
    </i>
    <i r="1">
      <x v="54"/>
      <x v="32"/>
    </i>
    <i r="2">
      <x v="114"/>
    </i>
    <i r="2">
      <x v="187"/>
    </i>
    <i r="1">
      <x v="63"/>
      <x v="47"/>
    </i>
    <i r="2">
      <x v="125"/>
    </i>
    <i r="2">
      <x v="176"/>
    </i>
    <i r="2">
      <x v="213"/>
    </i>
    <i>
      <x v="24"/>
      <x v="83"/>
      <x v="279"/>
    </i>
  </rowItems>
  <colItems count="1">
    <i/>
  </colItems>
  <formats count="3">
    <format dxfId="2">
      <pivotArea type="all" dataOnly="0" outline="0" fieldPosition="0"/>
    </format>
    <format dxfId="1">
      <pivotArea field="0" type="button" dataOnly="0" labelOnly="1" outline="0" axis="axisRow" fieldPosition="0"/>
    </format>
    <format dxfId="0">
      <pivotArea dataOnly="0" labelOnly="1" outline="0" fieldPosition="0">
        <references count="1">
          <reference field="0" count="0"/>
        </references>
      </pivotArea>
    </format>
  </formats>
  <pivotTableStyleInfo name="PivotStyleLight16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피벗 테이블4" cacheId="0" applyNumberFormats="0" applyBorderFormats="0" applyFontFormats="0" applyPatternFormats="0" applyAlignmentFormats="0" applyWidthHeightFormats="1" dataCaption="값" updatedVersion="6" minRefreshableVersion="3" showDrill="0" useAutoFormatting="1" rowGrandTotals="0" itemPrintTitles="1" createdVersion="6" indent="0" compact="0" compactData="0" multipleFieldFilters="0">
  <location ref="H1:I85" firstHeaderRow="1" firstDataRow="1" firstDataCol="2"/>
  <pivotFields count="4">
    <pivotField axis="axisRow" compact="0" outline="0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4">
        <item x="34"/>
        <item x="27"/>
        <item x="53"/>
        <item x="5"/>
        <item x="42"/>
        <item x="1"/>
        <item x="79"/>
        <item x="17"/>
        <item x="10"/>
        <item x="12"/>
        <item x="0"/>
        <item x="14"/>
        <item x="73"/>
        <item x="60"/>
        <item x="33"/>
        <item x="69"/>
        <item x="24"/>
        <item x="29"/>
        <item x="71"/>
        <item x="20"/>
        <item x="63"/>
        <item x="66"/>
        <item x="7"/>
        <item x="55"/>
        <item x="30"/>
        <item x="72"/>
        <item x="43"/>
        <item x="18"/>
        <item x="6"/>
        <item x="25"/>
        <item x="15"/>
        <item x="56"/>
        <item x="54"/>
        <item x="11"/>
        <item x="13"/>
        <item x="64"/>
        <item x="70"/>
        <item x="21"/>
        <item x="28"/>
        <item x="2"/>
        <item x="80"/>
        <item x="35"/>
        <item x="67"/>
        <item x="61"/>
        <item x="8"/>
        <item x="74"/>
        <item x="36"/>
        <item x="31"/>
        <item x="44"/>
        <item x="19"/>
        <item x="68"/>
        <item x="16"/>
        <item x="22"/>
        <item x="62"/>
        <item x="81"/>
        <item x="75"/>
        <item x="3"/>
        <item x="65"/>
        <item x="57"/>
        <item x="9"/>
        <item x="26"/>
        <item x="45"/>
        <item x="4"/>
        <item x="82"/>
        <item x="32"/>
        <item x="58"/>
        <item x="37"/>
        <item x="23"/>
        <item x="76"/>
        <item x="46"/>
        <item x="59"/>
        <item x="77"/>
        <item x="38"/>
        <item x="39"/>
        <item x="78"/>
        <item x="47"/>
        <item x="40"/>
        <item x="48"/>
        <item x="49"/>
        <item x="41"/>
        <item x="50"/>
        <item x="51"/>
        <item x="52"/>
        <item x="83"/>
      </items>
    </pivotField>
    <pivotField compact="0" outline="0" showAll="0" defaultSubtotal="0"/>
    <pivotField compact="0" outline="0" showAll="0" defaultSubtotal="0"/>
  </pivotFields>
  <rowFields count="2">
    <field x="0"/>
    <field x="1"/>
  </rowFields>
  <rowItems count="84">
    <i>
      <x/>
      <x v="10"/>
    </i>
    <i>
      <x v="1"/>
      <x v="5"/>
    </i>
    <i r="1">
      <x v="39"/>
    </i>
    <i r="1">
      <x v="56"/>
    </i>
    <i r="1">
      <x v="62"/>
    </i>
    <i>
      <x v="2"/>
      <x v="3"/>
    </i>
    <i r="1">
      <x v="28"/>
    </i>
    <i>
      <x v="3"/>
      <x v="22"/>
    </i>
    <i r="1">
      <x v="44"/>
    </i>
    <i r="1">
      <x v="59"/>
    </i>
    <i>
      <x v="4"/>
      <x v="8"/>
    </i>
    <i r="1">
      <x v="33"/>
    </i>
    <i>
      <x v="5"/>
      <x v="9"/>
    </i>
    <i r="1">
      <x v="34"/>
    </i>
    <i>
      <x v="6"/>
      <x v="11"/>
    </i>
    <i r="1">
      <x v="30"/>
    </i>
    <i r="1">
      <x v="51"/>
    </i>
    <i>
      <x v="7"/>
      <x v="7"/>
    </i>
    <i r="1">
      <x v="27"/>
    </i>
    <i r="1">
      <x v="49"/>
    </i>
    <i>
      <x v="8"/>
      <x v="19"/>
    </i>
    <i r="1">
      <x v="37"/>
    </i>
    <i r="1">
      <x v="52"/>
    </i>
    <i r="1">
      <x v="67"/>
    </i>
    <i>
      <x v="9"/>
      <x v="16"/>
    </i>
    <i r="1">
      <x v="29"/>
    </i>
    <i r="1">
      <x v="60"/>
    </i>
    <i>
      <x v="10"/>
      <x v="1"/>
    </i>
    <i r="1">
      <x v="38"/>
    </i>
    <i>
      <x v="11"/>
      <x v="17"/>
    </i>
    <i r="1">
      <x v="24"/>
    </i>
    <i r="1">
      <x v="47"/>
    </i>
    <i r="1">
      <x v="64"/>
    </i>
    <i>
      <x v="12"/>
      <x v="14"/>
    </i>
    <i>
      <x v="13"/>
      <x/>
    </i>
    <i r="1">
      <x v="41"/>
    </i>
    <i r="1">
      <x v="46"/>
    </i>
    <i r="1">
      <x v="66"/>
    </i>
    <i r="1">
      <x v="72"/>
    </i>
    <i r="1">
      <x v="73"/>
    </i>
    <i r="1">
      <x v="76"/>
    </i>
    <i r="1">
      <x v="79"/>
    </i>
    <i>
      <x v="14"/>
      <x v="4"/>
    </i>
    <i r="1">
      <x v="26"/>
    </i>
    <i r="1">
      <x v="48"/>
    </i>
    <i r="1">
      <x v="61"/>
    </i>
    <i r="1">
      <x v="69"/>
    </i>
    <i r="1">
      <x v="75"/>
    </i>
    <i r="1">
      <x v="77"/>
    </i>
    <i r="1">
      <x v="78"/>
    </i>
    <i r="1">
      <x v="80"/>
    </i>
    <i r="1">
      <x v="81"/>
    </i>
    <i r="1">
      <x v="82"/>
    </i>
    <i>
      <x v="15"/>
      <x v="2"/>
    </i>
    <i r="1">
      <x v="32"/>
    </i>
    <i>
      <x v="16"/>
      <x v="23"/>
    </i>
    <i r="1">
      <x v="31"/>
    </i>
    <i r="1">
      <x v="58"/>
    </i>
    <i r="1">
      <x v="65"/>
    </i>
    <i r="1">
      <x v="70"/>
    </i>
    <i>
      <x v="17"/>
      <x v="13"/>
    </i>
    <i r="1">
      <x v="43"/>
    </i>
    <i r="1">
      <x v="53"/>
    </i>
    <i>
      <x v="18"/>
      <x v="20"/>
    </i>
    <i r="1">
      <x v="35"/>
    </i>
    <i r="1">
      <x v="57"/>
    </i>
    <i>
      <x v="19"/>
      <x v="21"/>
    </i>
    <i r="1">
      <x v="42"/>
    </i>
    <i r="1">
      <x v="50"/>
    </i>
    <i>
      <x v="20"/>
      <x v="15"/>
    </i>
    <i r="1">
      <x v="36"/>
    </i>
    <i>
      <x v="21"/>
      <x v="18"/>
    </i>
    <i r="1">
      <x v="25"/>
    </i>
    <i>
      <x v="22"/>
      <x v="12"/>
    </i>
    <i r="1">
      <x v="45"/>
    </i>
    <i r="1">
      <x v="55"/>
    </i>
    <i r="1">
      <x v="68"/>
    </i>
    <i r="1">
      <x v="71"/>
    </i>
    <i r="1">
      <x v="74"/>
    </i>
    <i>
      <x v="23"/>
      <x v="6"/>
    </i>
    <i r="1">
      <x v="40"/>
    </i>
    <i r="1">
      <x v="54"/>
    </i>
    <i r="1">
      <x v="63"/>
    </i>
    <i>
      <x v="24"/>
      <x v="83"/>
    </i>
  </rowItems>
  <colItems count="1">
    <i/>
  </colItems>
  <formats count="3">
    <format dxfId="5">
      <pivotArea type="all" dataOnly="0" outline="0" fieldPosition="0"/>
    </format>
    <format dxfId="4">
      <pivotArea field="0" type="button" dataOnly="0" labelOnly="1" outline="0" axis="axisRow" fieldPosition="0"/>
    </format>
    <format dxfId="3">
      <pivotArea dataOnly="0" labelOnly="1" outline="0" fieldPosition="0">
        <references count="1">
          <reference field="0" count="0"/>
        </references>
      </pivotArea>
    </format>
  </formats>
  <pivotTableStyleInfo name="PivotStyleLight16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피벗 테이블2" cacheId="0" applyNumberFormats="0" applyBorderFormats="0" applyFontFormats="0" applyPatternFormats="0" applyAlignmentFormats="0" applyWidthHeightFormats="1" dataCaption="값" updatedVersion="6" minRefreshableVersion="3" useAutoFormatting="1" rowGrandTotals="0" itemPrintTitles="1" createdVersion="6" indent="0" compact="0" compactData="0" multipleFieldFilters="0">
  <location ref="F1:F26" firstHeaderRow="1" firstDataRow="1" firstDataCol="1"/>
  <pivotFields count="4">
    <pivotField axis="axisRow" compact="0" outline="0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1">
    <field x="0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</rowItems>
  <colItems count="1">
    <i/>
  </colItems>
  <formats count="3">
    <format dxfId="8">
      <pivotArea type="all" dataOnly="0" outline="0" fieldPosition="0"/>
    </format>
    <format dxfId="7">
      <pivotArea field="0" type="button" dataOnly="0" labelOnly="1" outline="0" axis="axisRow" fieldPosition="0"/>
    </format>
    <format dxfId="6">
      <pivotArea dataOnly="0" labelOnly="1" outline="0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BA17"/>
  <sheetViews>
    <sheetView tabSelected="1" topLeftCell="B1" zoomScale="70" zoomScaleNormal="70" workbookViewId="0">
      <pane xSplit="4" ySplit="2" topLeftCell="F3" activePane="bottomRight" state="frozen"/>
      <selection activeCell="B1" sqref="B1"/>
      <selection pane="topRight" activeCell="F1" sqref="F1"/>
      <selection pane="bottomLeft" activeCell="B3" sqref="B3"/>
      <selection pane="bottomRight" sqref="A1:AW1"/>
    </sheetView>
  </sheetViews>
  <sheetFormatPr defaultRowHeight="16.5"/>
  <cols>
    <col min="1" max="1" width="7.125" style="16" customWidth="1"/>
    <col min="2" max="2" width="19.25" style="16" customWidth="1"/>
    <col min="3" max="3" width="15.375" style="16" customWidth="1"/>
    <col min="4" max="4" width="28.5" style="16" customWidth="1"/>
    <col min="5" max="5" width="26.75" style="16" customWidth="1"/>
    <col min="6" max="6" width="29.625" style="16" customWidth="1"/>
    <col min="7" max="7" width="75.25" style="16" bestFit="1" customWidth="1"/>
    <col min="8" max="11" width="29.625" style="16" customWidth="1"/>
    <col min="12" max="12" width="27.625" style="16" customWidth="1"/>
    <col min="13" max="13" width="60.875" style="16" customWidth="1"/>
    <col min="14" max="14" width="65.125" style="16" customWidth="1"/>
    <col min="15" max="17" width="26.25" style="16" customWidth="1"/>
    <col min="18" max="18" width="25.625" style="16" customWidth="1"/>
    <col min="19" max="20" width="25.625" style="17" customWidth="1"/>
    <col min="21" max="21" width="18.25" style="30" customWidth="1"/>
    <col min="22" max="45" width="13.25" style="30" bestFit="1" customWidth="1"/>
    <col min="46" max="46" width="25.625" style="30" customWidth="1"/>
    <col min="47" max="47" width="25.625" style="29" customWidth="1"/>
    <col min="48" max="49" width="25.625" style="30" customWidth="1"/>
    <col min="50" max="50" width="24.875" style="16" customWidth="1"/>
    <col min="51" max="53" width="15.625" style="16" hidden="1" customWidth="1"/>
    <col min="54" max="54" width="15.625" style="16" customWidth="1"/>
    <col min="55" max="55" width="17.875" style="16" customWidth="1"/>
    <col min="56" max="16384" width="9" style="16"/>
  </cols>
  <sheetData>
    <row r="1" spans="1:53" ht="120" customHeight="1">
      <c r="A1" s="82" t="s">
        <v>581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39"/>
    </row>
    <row r="2" spans="1:53" s="28" customFormat="1" ht="45" customHeight="1" thickBot="1">
      <c r="A2" s="37" t="s">
        <v>145</v>
      </c>
      <c r="B2" s="76" t="s">
        <v>202</v>
      </c>
      <c r="C2" s="76" t="s">
        <v>171</v>
      </c>
      <c r="D2" s="76" t="s">
        <v>170</v>
      </c>
      <c r="E2" s="76" t="s">
        <v>575</v>
      </c>
      <c r="F2" s="76" t="s">
        <v>572</v>
      </c>
      <c r="G2" s="76" t="s">
        <v>573</v>
      </c>
      <c r="H2" s="76" t="s">
        <v>574</v>
      </c>
      <c r="I2" s="76" t="s">
        <v>576</v>
      </c>
      <c r="J2" s="76" t="s">
        <v>577</v>
      </c>
      <c r="K2" s="76" t="s">
        <v>578</v>
      </c>
      <c r="L2" s="76" t="s">
        <v>603</v>
      </c>
      <c r="M2" s="80" t="s">
        <v>609</v>
      </c>
      <c r="N2" s="76" t="s">
        <v>0</v>
      </c>
      <c r="O2" s="76" t="s">
        <v>197</v>
      </c>
      <c r="P2" s="76" t="s">
        <v>198</v>
      </c>
      <c r="Q2" s="76" t="s">
        <v>199</v>
      </c>
      <c r="R2" s="76" t="s">
        <v>1</v>
      </c>
      <c r="S2" s="84" t="s">
        <v>2</v>
      </c>
      <c r="T2" s="76" t="s">
        <v>3</v>
      </c>
      <c r="U2" s="76" t="s">
        <v>4</v>
      </c>
      <c r="V2" s="76" t="s">
        <v>604</v>
      </c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 t="s">
        <v>599</v>
      </c>
      <c r="AU2" s="78" t="s">
        <v>5</v>
      </c>
      <c r="AV2" s="76" t="s">
        <v>579</v>
      </c>
      <c r="AW2" s="76" t="s">
        <v>140</v>
      </c>
      <c r="AX2" s="40"/>
      <c r="AY2" s="28" t="s">
        <v>564</v>
      </c>
      <c r="AZ2" s="28" t="s">
        <v>565</v>
      </c>
      <c r="BA2" s="28" t="s">
        <v>566</v>
      </c>
    </row>
    <row r="3" spans="1:53" s="28" customFormat="1" ht="45" customHeight="1" thickTop="1">
      <c r="A3" s="57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80"/>
      <c r="N3" s="76"/>
      <c r="O3" s="76"/>
      <c r="P3" s="76"/>
      <c r="Q3" s="76"/>
      <c r="R3" s="76"/>
      <c r="S3" s="84"/>
      <c r="T3" s="76"/>
      <c r="U3" s="76"/>
      <c r="V3" s="76" t="s">
        <v>587</v>
      </c>
      <c r="W3" s="76"/>
      <c r="X3" s="76" t="s">
        <v>588</v>
      </c>
      <c r="Y3" s="76"/>
      <c r="Z3" s="76" t="s">
        <v>589</v>
      </c>
      <c r="AA3" s="76"/>
      <c r="AB3" s="76" t="s">
        <v>590</v>
      </c>
      <c r="AC3" s="76"/>
      <c r="AD3" s="76" t="s">
        <v>591</v>
      </c>
      <c r="AE3" s="76"/>
      <c r="AF3" s="76" t="s">
        <v>592</v>
      </c>
      <c r="AG3" s="76"/>
      <c r="AH3" s="76" t="s">
        <v>593</v>
      </c>
      <c r="AI3" s="76"/>
      <c r="AJ3" s="76" t="s">
        <v>594</v>
      </c>
      <c r="AK3" s="76"/>
      <c r="AL3" s="76" t="s">
        <v>595</v>
      </c>
      <c r="AM3" s="76"/>
      <c r="AN3" s="76" t="s">
        <v>596</v>
      </c>
      <c r="AO3" s="76"/>
      <c r="AP3" s="76" t="s">
        <v>597</v>
      </c>
      <c r="AQ3" s="76"/>
      <c r="AR3" s="76" t="s">
        <v>598</v>
      </c>
      <c r="AS3" s="76"/>
      <c r="AT3" s="76"/>
      <c r="AU3" s="78"/>
      <c r="AV3" s="76"/>
      <c r="AW3" s="76"/>
      <c r="AX3" s="40"/>
    </row>
    <row r="4" spans="1:53" s="28" customFormat="1" ht="45" customHeight="1" thickBot="1">
      <c r="A4" s="5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81"/>
      <c r="N4" s="77"/>
      <c r="O4" s="77"/>
      <c r="P4" s="77"/>
      <c r="Q4" s="77"/>
      <c r="R4" s="77"/>
      <c r="S4" s="85"/>
      <c r="T4" s="77"/>
      <c r="U4" s="77"/>
      <c r="V4" s="58" t="s">
        <v>605</v>
      </c>
      <c r="W4" s="58" t="s">
        <v>606</v>
      </c>
      <c r="X4" s="58" t="s">
        <v>605</v>
      </c>
      <c r="Y4" s="58" t="s">
        <v>606</v>
      </c>
      <c r="Z4" s="58" t="s">
        <v>605</v>
      </c>
      <c r="AA4" s="58" t="s">
        <v>606</v>
      </c>
      <c r="AB4" s="58" t="s">
        <v>605</v>
      </c>
      <c r="AC4" s="58" t="s">
        <v>606</v>
      </c>
      <c r="AD4" s="58" t="s">
        <v>605</v>
      </c>
      <c r="AE4" s="58" t="s">
        <v>606</v>
      </c>
      <c r="AF4" s="58" t="s">
        <v>605</v>
      </c>
      <c r="AG4" s="58" t="s">
        <v>606</v>
      </c>
      <c r="AH4" s="58" t="s">
        <v>605</v>
      </c>
      <c r="AI4" s="58" t="s">
        <v>606</v>
      </c>
      <c r="AJ4" s="58" t="s">
        <v>605</v>
      </c>
      <c r="AK4" s="58" t="s">
        <v>606</v>
      </c>
      <c r="AL4" s="58" t="s">
        <v>605</v>
      </c>
      <c r="AM4" s="58" t="s">
        <v>606</v>
      </c>
      <c r="AN4" s="58" t="s">
        <v>605</v>
      </c>
      <c r="AO4" s="58" t="s">
        <v>606</v>
      </c>
      <c r="AP4" s="58" t="s">
        <v>605</v>
      </c>
      <c r="AQ4" s="58" t="s">
        <v>606</v>
      </c>
      <c r="AR4" s="58" t="s">
        <v>605</v>
      </c>
      <c r="AS4" s="58" t="s">
        <v>606</v>
      </c>
      <c r="AT4" s="77"/>
      <c r="AU4" s="79"/>
      <c r="AV4" s="77"/>
      <c r="AW4" s="77"/>
      <c r="AX4" s="40"/>
    </row>
    <row r="5" spans="1:53" s="27" customFormat="1" ht="72.75" customHeight="1" thickTop="1">
      <c r="A5" s="32">
        <v>1</v>
      </c>
      <c r="B5" s="59" t="s">
        <v>6</v>
      </c>
      <c r="C5" s="59" t="s">
        <v>218</v>
      </c>
      <c r="D5" s="59" t="s">
        <v>570</v>
      </c>
      <c r="E5" s="59" t="s">
        <v>580</v>
      </c>
      <c r="F5" s="60" t="s">
        <v>600</v>
      </c>
      <c r="G5" s="59" t="s">
        <v>601</v>
      </c>
      <c r="H5" s="59"/>
      <c r="I5" s="59"/>
      <c r="J5" s="59"/>
      <c r="K5" s="59"/>
      <c r="L5" s="59"/>
      <c r="M5" s="61" t="s">
        <v>608</v>
      </c>
      <c r="N5" s="59" t="s">
        <v>582</v>
      </c>
      <c r="O5" s="62" t="s">
        <v>194</v>
      </c>
      <c r="P5" s="62" t="s">
        <v>166</v>
      </c>
      <c r="Q5" s="62" t="s">
        <v>196</v>
      </c>
      <c r="R5" s="63">
        <f t="array" ref="R5">IFERROR(INDEX(참조!$A$2:$D$281,MATCH(1,('26년 민간훈련기관 훈련과정신청 현황'!$O5=참조!$A$2:$A$281)*('26년 민간훈련기관 훈련과정신청 현황'!$P5=참조!$B$2:$B$281)*('26년 민간훈련기관 훈련과정신청 현황'!$Q5=참조!$C$2:$C$281),0),4),"")</f>
        <v>7820</v>
      </c>
      <c r="S5" s="64">
        <v>46023</v>
      </c>
      <c r="T5" s="64">
        <v>46371</v>
      </c>
      <c r="U5" s="65">
        <f>ROUNDDOWN((T5-S5)/30,0)</f>
        <v>11</v>
      </c>
      <c r="V5" s="65">
        <v>0</v>
      </c>
      <c r="W5" s="65">
        <v>0</v>
      </c>
      <c r="X5" s="65">
        <v>0</v>
      </c>
      <c r="Y5" s="65">
        <v>0</v>
      </c>
      <c r="Z5" s="65">
        <v>0</v>
      </c>
      <c r="AA5" s="65">
        <v>0</v>
      </c>
      <c r="AB5" s="65">
        <v>0</v>
      </c>
      <c r="AC5" s="65">
        <v>0</v>
      </c>
      <c r="AD5" s="65">
        <v>0</v>
      </c>
      <c r="AE5" s="65">
        <v>0</v>
      </c>
      <c r="AF5" s="65">
        <v>0</v>
      </c>
      <c r="AG5" s="65">
        <v>0</v>
      </c>
      <c r="AH5" s="65">
        <v>0</v>
      </c>
      <c r="AI5" s="65">
        <v>0</v>
      </c>
      <c r="AJ5" s="65">
        <v>20</v>
      </c>
      <c r="AK5" s="65">
        <f>AJ5*6</f>
        <v>120</v>
      </c>
      <c r="AL5" s="65">
        <v>20</v>
      </c>
      <c r="AM5" s="65">
        <f>AL5*6</f>
        <v>120</v>
      </c>
      <c r="AN5" s="65">
        <v>15</v>
      </c>
      <c r="AO5" s="65">
        <f>AN5*6</f>
        <v>90</v>
      </c>
      <c r="AP5" s="65">
        <v>20</v>
      </c>
      <c r="AQ5" s="65">
        <f>AP5*6</f>
        <v>120</v>
      </c>
      <c r="AR5" s="65">
        <v>0</v>
      </c>
      <c r="AS5" s="65">
        <f>AR5*6</f>
        <v>0</v>
      </c>
      <c r="AT5" s="62">
        <f>V5+X5+Z5+AB5+AD5+AF5+AH5+AJ5+AL5+AN5+AP5+AR5</f>
        <v>75</v>
      </c>
      <c r="AU5" s="62">
        <f>W5+Y5+AA5+AC5+AE5+AG5+AI5+AK5+AM5+AO5+AQ5+AS5</f>
        <v>450</v>
      </c>
      <c r="AV5" s="62">
        <f>ROUND(AU5/AT5,0)</f>
        <v>6</v>
      </c>
      <c r="AW5" s="65">
        <v>5</v>
      </c>
      <c r="AX5" s="38"/>
      <c r="AY5" s="27" t="str">
        <f ca="1">OFFSET(참조!$F$2,,,COUNTA(참조!$F$2:$F$26),1)</f>
        <v>04. 교육･자연･사회과학</v>
      </c>
      <c r="AZ5" s="27" t="str">
        <f t="array" aca="1" ref="AZ5" ca="1">OFFSET(참조!$H$2,MATCH($O5,참조!$H$2:$H$85,0)-1,1,COUNTIF(참조!$H2:$H$85,'26년 민간훈련기관 훈련과정신청 현황'!$O5),1)</f>
        <v>01. 인쇄･출판</v>
      </c>
      <c r="BA5" s="27" t="str">
        <f t="array" aca="1" ref="BA5" ca="1">OFFSET(참조!$L$2,MATCH('26년 민간훈련기관 훈련과정신청 현황'!$P5,참조!$L$2:$L$281,0)-1,1,COUNTIF(참조!$L$2:$L$281,'26년 민간훈련기관 훈련과정신청 현황'!$P5),1)</f>
        <v>01. 공예</v>
      </c>
    </row>
    <row r="6" spans="1:53" s="27" customFormat="1" ht="72.75" customHeight="1">
      <c r="A6" s="31">
        <v>2</v>
      </c>
      <c r="B6" s="66" t="s">
        <v>20</v>
      </c>
      <c r="C6" s="66" t="s">
        <v>583</v>
      </c>
      <c r="D6" s="66" t="s">
        <v>584</v>
      </c>
      <c r="E6" s="66" t="s">
        <v>586</v>
      </c>
      <c r="F6" s="60" t="s">
        <v>602</v>
      </c>
      <c r="G6" s="59" t="s">
        <v>601</v>
      </c>
      <c r="H6" s="66"/>
      <c r="I6" s="66"/>
      <c r="J6" s="66"/>
      <c r="K6" s="66"/>
      <c r="L6" s="67"/>
      <c r="M6" s="61" t="s">
        <v>607</v>
      </c>
      <c r="N6" s="68" t="s">
        <v>585</v>
      </c>
      <c r="O6" s="62" t="s">
        <v>147</v>
      </c>
      <c r="P6" s="62" t="s">
        <v>182</v>
      </c>
      <c r="Q6" s="62" t="s">
        <v>148</v>
      </c>
      <c r="R6" s="63">
        <f t="array" ref="R6">IFERROR(INDEX(참조!$A$2:$D$281,MATCH(1,('26년 민간훈련기관 훈련과정신청 현황'!$O6=참조!$A$2:$A$281)*('26년 민간훈련기관 훈련과정신청 현황'!$P6=참조!$B$2:$B$281)*('26년 민간훈련기관 훈련과정신청 현황'!$Q6=참조!$C$2:$C$281),0),4),"")</f>
        <v>7700</v>
      </c>
      <c r="S6" s="69">
        <v>46023</v>
      </c>
      <c r="T6" s="69">
        <v>46371</v>
      </c>
      <c r="U6" s="65">
        <f t="shared" ref="U6:U16" si="0">ROUNDDOWN((T6-S6)/30,0)</f>
        <v>11</v>
      </c>
      <c r="V6" s="65">
        <v>0</v>
      </c>
      <c r="W6" s="65">
        <v>0</v>
      </c>
      <c r="X6" s="65">
        <v>0</v>
      </c>
      <c r="Y6" s="65">
        <v>0</v>
      </c>
      <c r="Z6" s="65">
        <v>0</v>
      </c>
      <c r="AA6" s="65">
        <v>0</v>
      </c>
      <c r="AB6" s="65">
        <v>0</v>
      </c>
      <c r="AC6" s="65">
        <v>0</v>
      </c>
      <c r="AD6" s="65">
        <v>0</v>
      </c>
      <c r="AE6" s="65">
        <v>0</v>
      </c>
      <c r="AF6" s="65">
        <v>0</v>
      </c>
      <c r="AG6" s="65">
        <v>0</v>
      </c>
      <c r="AH6" s="65">
        <v>0</v>
      </c>
      <c r="AI6" s="65">
        <v>0</v>
      </c>
      <c r="AJ6" s="65">
        <v>19</v>
      </c>
      <c r="AK6" s="65">
        <f>AJ6*6</f>
        <v>114</v>
      </c>
      <c r="AL6" s="65">
        <v>18</v>
      </c>
      <c r="AM6" s="65">
        <f>AL6*6</f>
        <v>108</v>
      </c>
      <c r="AN6" s="65">
        <v>18</v>
      </c>
      <c r="AO6" s="65">
        <f>AN6*6</f>
        <v>108</v>
      </c>
      <c r="AP6" s="65">
        <v>20</v>
      </c>
      <c r="AQ6" s="65">
        <f>AP6*6</f>
        <v>120</v>
      </c>
      <c r="AR6" s="65">
        <v>5</v>
      </c>
      <c r="AS6" s="65">
        <f>AR6*6</f>
        <v>30</v>
      </c>
      <c r="AT6" s="62">
        <f>V6+X6+Z6+AB6+AD6+AF6+AH6+AJ6+AL6+AN6+AP6+AR6</f>
        <v>80</v>
      </c>
      <c r="AU6" s="62">
        <f>W6+Y6+AA6+AC6+AE6+AG6+AI6+AK6+AM6+AO6+AQ6+AS6</f>
        <v>480</v>
      </c>
      <c r="AV6" s="62">
        <f>ROUND(AU6/AT6,0)</f>
        <v>6</v>
      </c>
      <c r="AW6" s="70">
        <v>10</v>
      </c>
      <c r="AX6" s="38"/>
    </row>
    <row r="7" spans="1:53" s="27" customFormat="1" ht="34.5" customHeight="1">
      <c r="A7" s="31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4" t="s">
        <v>163</v>
      </c>
      <c r="P7" s="54" t="s">
        <v>192</v>
      </c>
      <c r="Q7" s="54" t="s">
        <v>193</v>
      </c>
      <c r="R7" s="71">
        <f t="array" ref="R7">IFERROR(INDEX(참조!$A$2:$D$281,MATCH(1,('26년 민간훈련기관 훈련과정신청 현황'!$O7=참조!$A$2:$A$281)*('26년 민간훈련기관 훈련과정신청 현황'!$P7=참조!$B$2:$B$281)*('26년 민간훈련기관 훈련과정신청 현황'!$Q7=참조!$C$2:$C$281),0),4),"")</f>
        <v>6800</v>
      </c>
      <c r="S7" s="72"/>
      <c r="T7" s="72"/>
      <c r="U7" s="73">
        <f t="shared" si="0"/>
        <v>0</v>
      </c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4"/>
      <c r="AV7" s="73" t="str">
        <f t="shared" ref="AV7:AV16" si="1">IFERROR(ROUND(AU7/AR7,0),"")</f>
        <v/>
      </c>
      <c r="AW7" s="75"/>
      <c r="AX7" s="38"/>
      <c r="AY7" s="53"/>
      <c r="AZ7" s="53"/>
    </row>
    <row r="8" spans="1:53" s="27" customFormat="1" ht="34.5" customHeight="1">
      <c r="A8" s="31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54" t="s">
        <v>534</v>
      </c>
      <c r="P8" s="54" t="s">
        <v>543</v>
      </c>
      <c r="Q8" s="54" t="s">
        <v>545</v>
      </c>
      <c r="R8" s="71">
        <f t="array" ref="R8">IFERROR(INDEX(참조!$A$2:$D$281,MATCH(1,('26년 민간훈련기관 훈련과정신청 현황'!$O8=참조!$A$2:$A$281)*('26년 민간훈련기관 훈련과정신청 현황'!$P8=참조!$B$2:$B$281)*('26년 민간훈련기관 훈련과정신청 현황'!$Q8=참조!$C$2:$C$281),0),4),"")</f>
        <v>8720</v>
      </c>
      <c r="S8" s="72"/>
      <c r="T8" s="72"/>
      <c r="U8" s="73">
        <f t="shared" si="0"/>
        <v>0</v>
      </c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4"/>
      <c r="AV8" s="73"/>
      <c r="AW8" s="75"/>
    </row>
    <row r="9" spans="1:53" s="27" customFormat="1" ht="34.5" customHeight="1">
      <c r="A9" s="31">
        <v>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54" t="s">
        <v>560</v>
      </c>
      <c r="P9" s="54" t="s">
        <v>560</v>
      </c>
      <c r="Q9" s="54" t="s">
        <v>560</v>
      </c>
      <c r="R9" s="71" t="str">
        <f t="array" ref="R9">IFERROR(INDEX(참조!$A$2:$D$281,MATCH(1,('26년 민간훈련기관 훈련과정신청 현황'!$O9=참조!$A$2:$A$281)*('26년 민간훈련기관 훈련과정신청 현황'!$P9=참조!$B$2:$B$281)*('26년 민간훈련기관 훈련과정신청 현황'!$Q9=참조!$C$2:$C$281),0),4),"")</f>
        <v>미정</v>
      </c>
      <c r="S9" s="72"/>
      <c r="T9" s="72"/>
      <c r="U9" s="73">
        <f t="shared" si="0"/>
        <v>0</v>
      </c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4"/>
      <c r="AV9" s="73" t="str">
        <f t="shared" si="1"/>
        <v/>
      </c>
      <c r="AW9" s="75"/>
      <c r="AX9" s="38"/>
    </row>
    <row r="10" spans="1:53" s="27" customFormat="1" ht="35.1" customHeight="1">
      <c r="A10" s="31">
        <v>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54" t="s">
        <v>559</v>
      </c>
      <c r="P10" s="54" t="s">
        <v>247</v>
      </c>
      <c r="Q10" s="54" t="s">
        <v>247</v>
      </c>
      <c r="R10" s="71">
        <f t="array" ref="R10">IFERROR(INDEX(참조!$A$2:$D$281,MATCH(1,('26년 민간훈련기관 훈련과정신청 현황'!$O10=참조!$A$2:$A$281)*('26년 민간훈련기관 훈련과정신청 현황'!$P10=참조!$B$2:$B$281)*('26년 민간훈련기관 훈련과정신청 현황'!$Q10=참조!$C$2:$C$281),0),4),"")</f>
        <v>6160</v>
      </c>
      <c r="S10" s="72"/>
      <c r="T10" s="72"/>
      <c r="U10" s="73">
        <f t="shared" si="0"/>
        <v>0</v>
      </c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4"/>
      <c r="AV10" s="73" t="str">
        <f t="shared" si="1"/>
        <v/>
      </c>
      <c r="AW10" s="75"/>
      <c r="AX10" s="38"/>
    </row>
    <row r="11" spans="1:53" s="27" customFormat="1" ht="35.1" customHeight="1">
      <c r="A11" s="31">
        <v>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4" t="s">
        <v>175</v>
      </c>
      <c r="P11" s="54" t="s">
        <v>262</v>
      </c>
      <c r="Q11" s="54" t="s">
        <v>263</v>
      </c>
      <c r="R11" s="71">
        <f t="array" ref="R11">IFERROR(INDEX(참조!$A$2:$D$281,MATCH(1,('26년 민간훈련기관 훈련과정신청 현황'!$O11=참조!$A$2:$A$281)*('26년 민간훈련기관 훈련과정신청 현황'!$P11=참조!$B$2:$B$281)*('26년 민간훈련기관 훈련과정신청 현황'!$Q11=참조!$C$2:$C$281),0),4),"")</f>
        <v>4520</v>
      </c>
      <c r="S11" s="72"/>
      <c r="T11" s="72"/>
      <c r="U11" s="73">
        <f t="shared" si="0"/>
        <v>0</v>
      </c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4"/>
      <c r="AV11" s="73" t="str">
        <f t="shared" si="1"/>
        <v/>
      </c>
      <c r="AW11" s="75"/>
      <c r="AX11" s="38"/>
    </row>
    <row r="12" spans="1:53" ht="35.1" customHeight="1">
      <c r="A12" s="31">
        <v>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54" t="s">
        <v>559</v>
      </c>
      <c r="P12" s="54" t="s">
        <v>248</v>
      </c>
      <c r="Q12" s="54" t="s">
        <v>250</v>
      </c>
      <c r="R12" s="71">
        <f t="array" ref="R12">IFERROR(INDEX(참조!$A$2:$D$281,MATCH(1,('26년 민간훈련기관 훈련과정신청 현황'!$O12=참조!$A$2:$A$281)*('26년 민간훈련기관 훈련과정신청 현황'!$P12=참조!$B$2:$B$281)*('26년 민간훈련기관 훈련과정신청 현황'!$Q12=참조!$C$2:$C$281),0),4),"")</f>
        <v>6430</v>
      </c>
      <c r="S12" s="72"/>
      <c r="T12" s="72"/>
      <c r="U12" s="73">
        <f t="shared" si="0"/>
        <v>0</v>
      </c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4"/>
      <c r="AV12" s="73" t="str">
        <f t="shared" si="1"/>
        <v/>
      </c>
      <c r="AW12" s="75"/>
      <c r="AX12" s="41"/>
    </row>
    <row r="13" spans="1:53" ht="35.1" customHeight="1">
      <c r="A13" s="31">
        <v>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54"/>
      <c r="P13" s="54"/>
      <c r="Q13" s="54"/>
      <c r="R13" s="71" t="str">
        <f t="array" ref="R13">IFERROR(INDEX(참조!$A$2:$D$281,MATCH(1,('26년 민간훈련기관 훈련과정신청 현황'!$O13=참조!$A$2:$A$281)*('26년 민간훈련기관 훈련과정신청 현황'!$P13=참조!$B$2:$B$281)*('26년 민간훈련기관 훈련과정신청 현황'!$Q13=참조!$C$2:$C$281),0),4),"")</f>
        <v/>
      </c>
      <c r="S13" s="72"/>
      <c r="T13" s="72"/>
      <c r="U13" s="73">
        <f t="shared" si="0"/>
        <v>0</v>
      </c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4"/>
      <c r="AV13" s="73" t="str">
        <f t="shared" si="1"/>
        <v/>
      </c>
      <c r="AW13" s="75"/>
      <c r="AX13" s="41"/>
    </row>
    <row r="14" spans="1:53" ht="35.1" customHeight="1">
      <c r="A14" s="31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54"/>
      <c r="P14" s="54"/>
      <c r="Q14" s="54"/>
      <c r="R14" s="71" t="str">
        <f t="array" ref="R14">IFERROR(INDEX(참조!$A$2:$D$281,MATCH(1,('26년 민간훈련기관 훈련과정신청 현황'!$O14=참조!$A$2:$A$281)*('26년 민간훈련기관 훈련과정신청 현황'!$P14=참조!$B$2:$B$281)*('26년 민간훈련기관 훈련과정신청 현황'!$Q14=참조!$C$2:$C$281),0),4),"")</f>
        <v/>
      </c>
      <c r="S14" s="72"/>
      <c r="T14" s="72"/>
      <c r="U14" s="73">
        <f t="shared" si="0"/>
        <v>0</v>
      </c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4"/>
      <c r="AV14" s="73"/>
      <c r="AW14" s="75"/>
      <c r="AX14" s="41"/>
    </row>
    <row r="15" spans="1:53" ht="35.1" customHeight="1">
      <c r="A15" s="31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54"/>
      <c r="P15" s="54"/>
      <c r="Q15" s="54"/>
      <c r="R15" s="71" t="str">
        <f t="array" ref="R15">IFERROR(INDEX(참조!$A$2:$D$281,MATCH(1,('26년 민간훈련기관 훈련과정신청 현황'!$O15=참조!$A$2:$A$281)*('26년 민간훈련기관 훈련과정신청 현황'!$P15=참조!$B$2:$B$281)*('26년 민간훈련기관 훈련과정신청 현황'!$Q15=참조!$C$2:$C$281),0),4),"")</f>
        <v/>
      </c>
      <c r="S15" s="72"/>
      <c r="T15" s="72"/>
      <c r="U15" s="73">
        <f t="shared" si="0"/>
        <v>0</v>
      </c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4"/>
      <c r="AV15" s="73"/>
      <c r="AW15" s="75"/>
      <c r="AX15" s="41"/>
    </row>
    <row r="16" spans="1:53" ht="35.1" customHeight="1">
      <c r="A16" s="31">
        <v>10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54"/>
      <c r="P16" s="54"/>
      <c r="Q16" s="54"/>
      <c r="R16" s="71" t="str">
        <f t="array" ref="R16">IFERROR(INDEX(참조!$A$2:$D$281,MATCH(1,('26년 민간훈련기관 훈련과정신청 현황'!$O16=참조!$A$2:$A$281)*('26년 민간훈련기관 훈련과정신청 현황'!$P16=참조!$B$2:$B$281)*('26년 민간훈련기관 훈련과정신청 현황'!$Q16=참조!$C$2:$C$281),0),4),"")</f>
        <v/>
      </c>
      <c r="S16" s="72"/>
      <c r="T16" s="72"/>
      <c r="U16" s="73">
        <f t="shared" si="0"/>
        <v>0</v>
      </c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4"/>
      <c r="AV16" s="73" t="str">
        <f t="shared" si="1"/>
        <v/>
      </c>
      <c r="AW16" s="75"/>
      <c r="AX16" s="41"/>
    </row>
    <row r="17" spans="1:2" ht="26.25">
      <c r="A17" s="42"/>
      <c r="B17" s="43"/>
    </row>
  </sheetData>
  <sheetProtection formatCells="0"/>
  <mergeCells count="38">
    <mergeCell ref="A1:AW1"/>
    <mergeCell ref="V3:W3"/>
    <mergeCell ref="V2:AS2"/>
    <mergeCell ref="U2:U4"/>
    <mergeCell ref="X3:Y3"/>
    <mergeCell ref="Z3:AA3"/>
    <mergeCell ref="AB3:AC3"/>
    <mergeCell ref="AD3:AE3"/>
    <mergeCell ref="AF3:AG3"/>
    <mergeCell ref="S2:S4"/>
    <mergeCell ref="E2:E4"/>
    <mergeCell ref="T2:T4"/>
    <mergeCell ref="H2:H4"/>
    <mergeCell ref="I2:I4"/>
    <mergeCell ref="J2:J4"/>
    <mergeCell ref="K2:K4"/>
    <mergeCell ref="Q2:Q4"/>
    <mergeCell ref="R2:R4"/>
    <mergeCell ref="B2:B4"/>
    <mergeCell ref="C2:C4"/>
    <mergeCell ref="D2:D4"/>
    <mergeCell ref="F2:F4"/>
    <mergeCell ref="G2:G4"/>
    <mergeCell ref="L2:L4"/>
    <mergeCell ref="M2:M4"/>
    <mergeCell ref="N2:N4"/>
    <mergeCell ref="O2:O4"/>
    <mergeCell ref="P2:P4"/>
    <mergeCell ref="AH3:AI3"/>
    <mergeCell ref="AJ3:AK3"/>
    <mergeCell ref="AL3:AM3"/>
    <mergeCell ref="AN3:AO3"/>
    <mergeCell ref="AP3:AQ3"/>
    <mergeCell ref="AR3:AS3"/>
    <mergeCell ref="AT2:AT4"/>
    <mergeCell ref="AU2:AU4"/>
    <mergeCell ref="AV2:AV4"/>
    <mergeCell ref="AW2:AW4"/>
  </mergeCells>
  <phoneticPr fontId="1" type="noConversion"/>
  <dataValidations count="6">
    <dataValidation type="date" allowBlank="1" showInputMessage="1" showErrorMessage="1" errorTitle="입력 데이터 오류" error="날짜만 입력해주세요(예:1999-09-09)" promptTitle="날짜 입력 필드" sqref="T5:T16" xr:uid="{00000000-0002-0000-0000-000000000000}">
      <formula1>46054</formula1>
      <formula2>46736</formula2>
    </dataValidation>
    <dataValidation type="list" allowBlank="1" showInputMessage="1" showErrorMessage="1" sqref="P5:P16" xr:uid="{00000000-0002-0000-0000-000001000000}">
      <formula1>중분류_최종</formula1>
    </dataValidation>
    <dataValidation type="list" allowBlank="1" showInputMessage="1" showErrorMessage="1" sqref="O5:O16" xr:uid="{00000000-0002-0000-0000-000002000000}">
      <formula1>대분류_최종</formula1>
    </dataValidation>
    <dataValidation type="list" allowBlank="1" showInputMessage="1" showErrorMessage="1" sqref="Q5:Q16" xr:uid="{00000000-0002-0000-0000-000003000000}">
      <formula1>소분류_최종</formula1>
    </dataValidation>
    <dataValidation type="date" allowBlank="1" showInputMessage="1" showErrorMessage="1" sqref="S5:S16" xr:uid="{00000000-0002-0000-0000-000004000000}">
      <formula1>46023</formula1>
      <formula2>46371</formula2>
    </dataValidation>
    <dataValidation type="whole" allowBlank="1" showInputMessage="1" showErrorMessage="1" sqref="AW5:AW16" xr:uid="{00000000-0002-0000-0000-000005000000}">
      <formula1>5</formula1>
      <formula2>20</formula2>
    </dataValidation>
  </dataValidations>
  <pageMargins left="0.7" right="0.7" top="0.75" bottom="0.75" header="0.3" footer="0.3"/>
  <pageSetup paperSize="8" scale="2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6000000}">
          <x14:formula1>
            <xm:f>참조!$O$2:$O$23</xm:f>
          </x14:formula1>
          <xm:sqref>B5:B16</xm:sqref>
        </x14:dataValidation>
        <x14:dataValidation type="list" allowBlank="1" showInputMessage="1" showErrorMessage="1" xr:uid="{00000000-0002-0000-0000-000007000000}">
          <x14:formula1>
            <xm:f>참조!$Q$2:$Q$3</xm:f>
          </x14:formula1>
          <xm:sqref>C5:C16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1"/>
  <sheetViews>
    <sheetView zoomScale="85" zoomScaleNormal="85" workbookViewId="0">
      <selection activeCell="B39" sqref="B39"/>
    </sheetView>
  </sheetViews>
  <sheetFormatPr defaultRowHeight="16.5"/>
  <cols>
    <col min="1" max="1" width="24.875" bestFit="1" customWidth="1"/>
    <col min="2" max="2" width="21" bestFit="1" customWidth="1"/>
    <col min="3" max="3" width="24.875" bestFit="1" customWidth="1"/>
    <col min="4" max="4" width="12.125" bestFit="1" customWidth="1"/>
    <col min="5" max="5" width="5.625" customWidth="1"/>
    <col min="6" max="6" width="31.25" bestFit="1" customWidth="1"/>
    <col min="7" max="7" width="5.625" customWidth="1"/>
    <col min="8" max="8" width="31.25" bestFit="1" customWidth="1"/>
    <col min="9" max="9" width="27.875" bestFit="1" customWidth="1"/>
    <col min="10" max="10" width="5.625" customWidth="1"/>
    <col min="11" max="11" width="31.25" bestFit="1" customWidth="1"/>
    <col min="12" max="12" width="27.875" bestFit="1" customWidth="1"/>
    <col min="13" max="13" width="36.875" bestFit="1" customWidth="1"/>
    <col min="15" max="15" width="30.625" customWidth="1"/>
    <col min="16" max="16" width="10.625" customWidth="1"/>
    <col min="17" max="17" width="30.625" style="56" customWidth="1"/>
    <col min="18" max="18" width="24.625" style="56" customWidth="1"/>
  </cols>
  <sheetData>
    <row r="1" spans="1:18" ht="24.95" customHeight="1">
      <c r="A1" s="44" t="s">
        <v>219</v>
      </c>
      <c r="B1" s="44" t="s">
        <v>220</v>
      </c>
      <c r="C1" s="44" t="s">
        <v>221</v>
      </c>
      <c r="D1" s="44" t="s">
        <v>552</v>
      </c>
      <c r="F1" s="50" t="s">
        <v>219</v>
      </c>
      <c r="H1" s="50" t="s">
        <v>219</v>
      </c>
      <c r="I1" s="50" t="s">
        <v>220</v>
      </c>
      <c r="K1" s="50" t="s">
        <v>219</v>
      </c>
      <c r="L1" s="50" t="s">
        <v>220</v>
      </c>
      <c r="M1" s="50" t="s">
        <v>221</v>
      </c>
      <c r="O1" s="52" t="s">
        <v>563</v>
      </c>
      <c r="Q1" s="55" t="s">
        <v>171</v>
      </c>
      <c r="R1" s="55" t="s">
        <v>170</v>
      </c>
    </row>
    <row r="2" spans="1:18" ht="24.95" customHeight="1">
      <c r="A2" s="46" t="s">
        <v>222</v>
      </c>
      <c r="B2" s="46" t="s">
        <v>222</v>
      </c>
      <c r="C2" s="46" t="s">
        <v>223</v>
      </c>
      <c r="D2" s="45">
        <v>5580</v>
      </c>
      <c r="F2" s="48" t="s">
        <v>222</v>
      </c>
      <c r="H2" s="48" t="s">
        <v>222</v>
      </c>
      <c r="I2" s="48" t="s">
        <v>222</v>
      </c>
      <c r="K2" s="48" t="s">
        <v>222</v>
      </c>
      <c r="L2" s="48" t="s">
        <v>222</v>
      </c>
      <c r="M2" s="48" t="s">
        <v>223</v>
      </c>
      <c r="O2" s="49" t="s">
        <v>91</v>
      </c>
      <c r="Q2" s="49" t="s">
        <v>567</v>
      </c>
      <c r="R2" s="49" t="s">
        <v>571</v>
      </c>
    </row>
    <row r="3" spans="1:18" ht="24.95" customHeight="1">
      <c r="A3" s="46" t="str">
        <f>A2</f>
        <v>01. 사업관리</v>
      </c>
      <c r="B3" s="46" t="str">
        <f>B2</f>
        <v>01. 사업관리</v>
      </c>
      <c r="C3" s="46" t="s">
        <v>224</v>
      </c>
      <c r="D3" s="45">
        <v>5580</v>
      </c>
      <c r="F3" s="48" t="s">
        <v>172</v>
      </c>
      <c r="H3" s="48" t="s">
        <v>172</v>
      </c>
      <c r="I3" s="48" t="s">
        <v>225</v>
      </c>
      <c r="K3" s="48" t="s">
        <v>222</v>
      </c>
      <c r="L3" s="48" t="s">
        <v>222</v>
      </c>
      <c r="M3" s="48" t="s">
        <v>224</v>
      </c>
      <c r="O3" s="49" t="s">
        <v>7</v>
      </c>
      <c r="P3" s="51"/>
      <c r="Q3" s="49" t="s">
        <v>568</v>
      </c>
      <c r="R3" s="49" t="s">
        <v>569</v>
      </c>
    </row>
    <row r="4" spans="1:18" ht="24.95" customHeight="1">
      <c r="A4" s="46" t="s">
        <v>172</v>
      </c>
      <c r="B4" s="46" t="s">
        <v>225</v>
      </c>
      <c r="C4" s="46" t="s">
        <v>226</v>
      </c>
      <c r="D4" s="45">
        <v>7410</v>
      </c>
      <c r="F4" s="48" t="s">
        <v>235</v>
      </c>
      <c r="H4" s="48" t="s">
        <v>172</v>
      </c>
      <c r="I4" s="48" t="s">
        <v>173</v>
      </c>
      <c r="K4" s="48" t="s">
        <v>172</v>
      </c>
      <c r="L4" s="48" t="s">
        <v>225</v>
      </c>
      <c r="M4" s="48" t="s">
        <v>226</v>
      </c>
      <c r="O4" s="49" t="s">
        <v>8</v>
      </c>
    </row>
    <row r="5" spans="1:18" ht="24.95" customHeight="1">
      <c r="A5" s="46" t="str">
        <f t="shared" ref="A5:B14" si="0">A4</f>
        <v>02. 경영･회계･사무</v>
      </c>
      <c r="B5" s="46" t="str">
        <f t="shared" si="0"/>
        <v>01. 기획사무</v>
      </c>
      <c r="C5" s="46" t="s">
        <v>227</v>
      </c>
      <c r="D5" s="45">
        <v>7080</v>
      </c>
      <c r="F5" s="48" t="s">
        <v>559</v>
      </c>
      <c r="H5" s="48" t="s">
        <v>172</v>
      </c>
      <c r="I5" s="48" t="s">
        <v>174</v>
      </c>
      <c r="K5" s="48" t="s">
        <v>172</v>
      </c>
      <c r="L5" s="48" t="s">
        <v>225</v>
      </c>
      <c r="M5" s="48" t="s">
        <v>227</v>
      </c>
      <c r="O5" s="49" t="s">
        <v>9</v>
      </c>
    </row>
    <row r="6" spans="1:18" ht="24.95" customHeight="1">
      <c r="A6" s="46" t="str">
        <f t="shared" si="0"/>
        <v>02. 경영･회계･사무</v>
      </c>
      <c r="B6" s="46" t="str">
        <f t="shared" si="0"/>
        <v>01. 기획사무</v>
      </c>
      <c r="C6" s="46" t="s">
        <v>228</v>
      </c>
      <c r="D6" s="45">
        <v>6740</v>
      </c>
      <c r="F6" s="48" t="s">
        <v>254</v>
      </c>
      <c r="H6" s="48" t="s">
        <v>172</v>
      </c>
      <c r="I6" s="48" t="s">
        <v>231</v>
      </c>
      <c r="K6" s="48" t="s">
        <v>172</v>
      </c>
      <c r="L6" s="48" t="s">
        <v>225</v>
      </c>
      <c r="M6" s="48" t="s">
        <v>228</v>
      </c>
      <c r="O6" s="49" t="s">
        <v>10</v>
      </c>
    </row>
    <row r="7" spans="1:18" ht="24.95" customHeight="1">
      <c r="A7" s="46" t="str">
        <f t="shared" si="0"/>
        <v>02. 경영･회계･사무</v>
      </c>
      <c r="B7" s="46" t="s">
        <v>173</v>
      </c>
      <c r="C7" s="46" t="s">
        <v>157</v>
      </c>
      <c r="D7" s="45">
        <v>6990</v>
      </c>
      <c r="F7" s="48" t="s">
        <v>175</v>
      </c>
      <c r="H7" s="48" t="s">
        <v>235</v>
      </c>
      <c r="I7" s="48" t="s">
        <v>236</v>
      </c>
      <c r="K7" s="48" t="s">
        <v>172</v>
      </c>
      <c r="L7" s="48" t="s">
        <v>173</v>
      </c>
      <c r="M7" s="48" t="s">
        <v>157</v>
      </c>
      <c r="O7" s="49" t="s">
        <v>11</v>
      </c>
    </row>
    <row r="8" spans="1:18" ht="24.95" customHeight="1">
      <c r="A8" s="46" t="str">
        <f t="shared" si="0"/>
        <v>02. 경영･회계･사무</v>
      </c>
      <c r="B8" s="46" t="str">
        <f t="shared" si="0"/>
        <v>02. 총무･인사</v>
      </c>
      <c r="C8" s="46" t="s">
        <v>229</v>
      </c>
      <c r="D8" s="45">
        <v>8510</v>
      </c>
      <c r="F8" s="48" t="s">
        <v>176</v>
      </c>
      <c r="H8" s="48" t="s">
        <v>235</v>
      </c>
      <c r="I8" s="48" t="s">
        <v>243</v>
      </c>
      <c r="K8" s="48" t="s">
        <v>172</v>
      </c>
      <c r="L8" s="48" t="s">
        <v>173</v>
      </c>
      <c r="M8" s="48" t="s">
        <v>229</v>
      </c>
      <c r="O8" s="49" t="s">
        <v>12</v>
      </c>
    </row>
    <row r="9" spans="1:18" ht="24.95" customHeight="1">
      <c r="A9" s="46" t="str">
        <f t="shared" si="0"/>
        <v>02. 경영･회계･사무</v>
      </c>
      <c r="B9" s="46" t="str">
        <f>B8</f>
        <v>02. 총무･인사</v>
      </c>
      <c r="C9" s="46" t="s">
        <v>146</v>
      </c>
      <c r="D9" s="45">
        <v>6000</v>
      </c>
      <c r="F9" s="48" t="s">
        <v>177</v>
      </c>
      <c r="H9" s="48" t="s">
        <v>559</v>
      </c>
      <c r="I9" s="48" t="s">
        <v>247</v>
      </c>
      <c r="K9" s="48" t="s">
        <v>172</v>
      </c>
      <c r="L9" s="48" t="s">
        <v>173</v>
      </c>
      <c r="M9" s="48" t="s">
        <v>146</v>
      </c>
      <c r="O9" s="49" t="s">
        <v>13</v>
      </c>
    </row>
    <row r="10" spans="1:18" ht="24.95" customHeight="1">
      <c r="A10" s="46" t="str">
        <f t="shared" si="0"/>
        <v>02. 경영･회계･사무</v>
      </c>
      <c r="B10" s="46" t="s">
        <v>174</v>
      </c>
      <c r="C10" s="46" t="s">
        <v>230</v>
      </c>
      <c r="D10" s="45">
        <v>6960</v>
      </c>
      <c r="F10" s="48" t="s">
        <v>283</v>
      </c>
      <c r="H10" s="48" t="s">
        <v>559</v>
      </c>
      <c r="I10" s="48" t="s">
        <v>248</v>
      </c>
      <c r="K10" s="48" t="s">
        <v>172</v>
      </c>
      <c r="L10" s="48" t="s">
        <v>174</v>
      </c>
      <c r="M10" s="48" t="s">
        <v>230</v>
      </c>
      <c r="O10" s="49" t="s">
        <v>200</v>
      </c>
    </row>
    <row r="11" spans="1:18" ht="24.95" customHeight="1">
      <c r="A11" s="46" t="str">
        <f t="shared" si="0"/>
        <v>02. 경영･회계･사무</v>
      </c>
      <c r="B11" s="46" t="str">
        <f>B10</f>
        <v>03. 재무･회계</v>
      </c>
      <c r="C11" s="46" t="s">
        <v>154</v>
      </c>
      <c r="D11" s="45">
        <v>6560</v>
      </c>
      <c r="F11" s="48" t="s">
        <v>295</v>
      </c>
      <c r="H11" s="48" t="s">
        <v>559</v>
      </c>
      <c r="I11" s="48" t="s">
        <v>251</v>
      </c>
      <c r="K11" s="48" t="s">
        <v>172</v>
      </c>
      <c r="L11" s="48" t="s">
        <v>174</v>
      </c>
      <c r="M11" s="48" t="s">
        <v>154</v>
      </c>
      <c r="O11" s="49" t="s">
        <v>14</v>
      </c>
    </row>
    <row r="12" spans="1:18" ht="24.95" customHeight="1">
      <c r="A12" s="46" t="str">
        <f t="shared" si="0"/>
        <v>02. 경영･회계･사무</v>
      </c>
      <c r="B12" s="46" t="s">
        <v>231</v>
      </c>
      <c r="C12" s="46" t="s">
        <v>232</v>
      </c>
      <c r="D12" s="45">
        <v>6620</v>
      </c>
      <c r="F12" s="48" t="s">
        <v>307</v>
      </c>
      <c r="H12" s="48" t="s">
        <v>254</v>
      </c>
      <c r="I12" s="48" t="s">
        <v>255</v>
      </c>
      <c r="K12" s="48" t="s">
        <v>172</v>
      </c>
      <c r="L12" s="48" t="s">
        <v>231</v>
      </c>
      <c r="M12" s="48" t="s">
        <v>232</v>
      </c>
      <c r="O12" s="49" t="s">
        <v>15</v>
      </c>
    </row>
    <row r="13" spans="1:18" ht="24.95" customHeight="1">
      <c r="A13" s="46" t="str">
        <f t="shared" si="0"/>
        <v>02. 경영･회계･사무</v>
      </c>
      <c r="B13" s="46" t="str">
        <f t="shared" si="0"/>
        <v>04. 생산･품질관리</v>
      </c>
      <c r="C13" s="46" t="s">
        <v>233</v>
      </c>
      <c r="D13" s="45">
        <v>7170</v>
      </c>
      <c r="F13" s="48" t="s">
        <v>179</v>
      </c>
      <c r="H13" s="48" t="s">
        <v>254</v>
      </c>
      <c r="I13" s="48" t="s">
        <v>258</v>
      </c>
      <c r="K13" s="48" t="s">
        <v>172</v>
      </c>
      <c r="L13" s="48" t="s">
        <v>231</v>
      </c>
      <c r="M13" s="48" t="s">
        <v>233</v>
      </c>
      <c r="O13" s="49" t="s">
        <v>16</v>
      </c>
    </row>
    <row r="14" spans="1:18" ht="24.95" customHeight="1">
      <c r="A14" s="46" t="str">
        <f t="shared" si="0"/>
        <v>02. 경영･회계･사무</v>
      </c>
      <c r="B14" s="46" t="str">
        <f t="shared" si="0"/>
        <v>04. 생산･품질관리</v>
      </c>
      <c r="C14" s="46" t="s">
        <v>234</v>
      </c>
      <c r="D14" s="45">
        <v>6620</v>
      </c>
      <c r="F14" s="48" t="s">
        <v>147</v>
      </c>
      <c r="H14" s="48" t="s">
        <v>175</v>
      </c>
      <c r="I14" s="48" t="s">
        <v>262</v>
      </c>
      <c r="K14" s="48" t="s">
        <v>172</v>
      </c>
      <c r="L14" s="48" t="s">
        <v>231</v>
      </c>
      <c r="M14" s="48" t="s">
        <v>234</v>
      </c>
      <c r="O14" s="49" t="s">
        <v>17</v>
      </c>
    </row>
    <row r="15" spans="1:18" ht="24.95" customHeight="1">
      <c r="A15" s="46" t="s">
        <v>235</v>
      </c>
      <c r="B15" s="46" t="s">
        <v>236</v>
      </c>
      <c r="C15" s="46" t="s">
        <v>237</v>
      </c>
      <c r="D15" s="45">
        <v>6360</v>
      </c>
      <c r="F15" s="48" t="s">
        <v>183</v>
      </c>
      <c r="H15" s="48" t="s">
        <v>175</v>
      </c>
      <c r="I15" s="48" t="s">
        <v>150</v>
      </c>
      <c r="K15" s="48" t="s">
        <v>235</v>
      </c>
      <c r="L15" s="48" t="s">
        <v>236</v>
      </c>
      <c r="M15" s="48" t="s">
        <v>237</v>
      </c>
      <c r="O15" s="49" t="s">
        <v>201</v>
      </c>
    </row>
    <row r="16" spans="1:18" ht="24.95" customHeight="1">
      <c r="A16" s="46" t="str">
        <f t="shared" ref="A16:B23" si="1">A15</f>
        <v>03. 금융･보험</v>
      </c>
      <c r="B16" s="46" t="str">
        <f t="shared" si="1"/>
        <v>01. 금융</v>
      </c>
      <c r="C16" s="46" t="s">
        <v>238</v>
      </c>
      <c r="D16" s="45">
        <v>6360</v>
      </c>
      <c r="F16" s="48" t="s">
        <v>186</v>
      </c>
      <c r="H16" s="48" t="s">
        <v>176</v>
      </c>
      <c r="I16" s="48" t="s">
        <v>269</v>
      </c>
      <c r="K16" s="48" t="s">
        <v>235</v>
      </c>
      <c r="L16" s="48" t="s">
        <v>236</v>
      </c>
      <c r="M16" s="48" t="s">
        <v>238</v>
      </c>
      <c r="O16" s="49" t="s">
        <v>18</v>
      </c>
    </row>
    <row r="17" spans="1:15" ht="24.95" customHeight="1">
      <c r="A17" s="46" t="str">
        <f t="shared" si="1"/>
        <v>03. 금융･보험</v>
      </c>
      <c r="B17" s="46" t="str">
        <f t="shared" si="1"/>
        <v>01. 금융</v>
      </c>
      <c r="C17" s="46" t="s">
        <v>239</v>
      </c>
      <c r="D17" s="45">
        <v>6470</v>
      </c>
      <c r="F17" s="48" t="s">
        <v>405</v>
      </c>
      <c r="H17" s="48" t="s">
        <v>176</v>
      </c>
      <c r="I17" s="48" t="s">
        <v>164</v>
      </c>
      <c r="K17" s="48" t="s">
        <v>235</v>
      </c>
      <c r="L17" s="48" t="s">
        <v>236</v>
      </c>
      <c r="M17" s="48" t="s">
        <v>239</v>
      </c>
      <c r="O17" s="49" t="s">
        <v>19</v>
      </c>
    </row>
    <row r="18" spans="1:15" ht="24.95" customHeight="1">
      <c r="A18" s="46" t="str">
        <f t="shared" si="1"/>
        <v>03. 금융･보험</v>
      </c>
      <c r="B18" s="46" t="str">
        <f t="shared" si="1"/>
        <v>01. 금융</v>
      </c>
      <c r="C18" s="46" t="s">
        <v>240</v>
      </c>
      <c r="D18" s="45">
        <v>6360</v>
      </c>
      <c r="F18" s="48" t="s">
        <v>555</v>
      </c>
      <c r="H18" s="48" t="s">
        <v>176</v>
      </c>
      <c r="I18" s="48" t="s">
        <v>274</v>
      </c>
      <c r="K18" s="48" t="s">
        <v>235</v>
      </c>
      <c r="L18" s="48" t="s">
        <v>236</v>
      </c>
      <c r="M18" s="48" t="s">
        <v>240</v>
      </c>
      <c r="O18" s="49" t="s">
        <v>20</v>
      </c>
    </row>
    <row r="19" spans="1:15" ht="24.95" customHeight="1">
      <c r="A19" s="46" t="str">
        <f t="shared" si="1"/>
        <v>03. 금융･보험</v>
      </c>
      <c r="B19" s="46" t="str">
        <f t="shared" si="1"/>
        <v>01. 금융</v>
      </c>
      <c r="C19" s="46" t="s">
        <v>241</v>
      </c>
      <c r="D19" s="45">
        <v>6360</v>
      </c>
      <c r="F19" s="48" t="s">
        <v>189</v>
      </c>
      <c r="H19" s="48" t="s">
        <v>177</v>
      </c>
      <c r="I19" s="48" t="s">
        <v>276</v>
      </c>
      <c r="K19" s="48" t="s">
        <v>235</v>
      </c>
      <c r="L19" s="48" t="s">
        <v>236</v>
      </c>
      <c r="M19" s="48" t="s">
        <v>241</v>
      </c>
      <c r="O19" s="49" t="s">
        <v>21</v>
      </c>
    </row>
    <row r="20" spans="1:15" ht="24.95" customHeight="1">
      <c r="A20" s="46" t="str">
        <f t="shared" si="1"/>
        <v>03. 금융･보험</v>
      </c>
      <c r="B20" s="46" t="str">
        <f t="shared" si="1"/>
        <v>01. 금융</v>
      </c>
      <c r="C20" s="46" t="s">
        <v>242</v>
      </c>
      <c r="D20" s="45">
        <v>6620</v>
      </c>
      <c r="F20" s="48" t="s">
        <v>448</v>
      </c>
      <c r="H20" s="48" t="s">
        <v>177</v>
      </c>
      <c r="I20" s="48" t="s">
        <v>168</v>
      </c>
      <c r="K20" s="48" t="s">
        <v>235</v>
      </c>
      <c r="L20" s="48" t="s">
        <v>236</v>
      </c>
      <c r="M20" s="48" t="s">
        <v>242</v>
      </c>
      <c r="O20" s="49" t="s">
        <v>22</v>
      </c>
    </row>
    <row r="21" spans="1:15" ht="24.95" customHeight="1">
      <c r="A21" s="46" t="str">
        <f t="shared" si="1"/>
        <v>03. 금융･보험</v>
      </c>
      <c r="B21" s="46" t="s">
        <v>243</v>
      </c>
      <c r="C21" s="46" t="s">
        <v>244</v>
      </c>
      <c r="D21" s="45">
        <v>7440</v>
      </c>
      <c r="F21" s="48" t="s">
        <v>149</v>
      </c>
      <c r="H21" s="48" t="s">
        <v>177</v>
      </c>
      <c r="I21" s="48" t="s">
        <v>161</v>
      </c>
      <c r="K21" s="48" t="s">
        <v>235</v>
      </c>
      <c r="L21" s="48" t="s">
        <v>243</v>
      </c>
      <c r="M21" s="48" t="s">
        <v>244</v>
      </c>
      <c r="O21" s="49" t="s">
        <v>23</v>
      </c>
    </row>
    <row r="22" spans="1:15" ht="24.95" customHeight="1">
      <c r="A22" s="46" t="str">
        <f t="shared" si="1"/>
        <v>03. 금융･보험</v>
      </c>
      <c r="B22" s="46" t="str">
        <f t="shared" si="1"/>
        <v>02. 보험</v>
      </c>
      <c r="C22" s="46" t="s">
        <v>245</v>
      </c>
      <c r="D22" s="45">
        <v>6920</v>
      </c>
      <c r="F22" s="48" t="s">
        <v>163</v>
      </c>
      <c r="H22" s="48" t="s">
        <v>283</v>
      </c>
      <c r="I22" s="48" t="s">
        <v>284</v>
      </c>
      <c r="K22" s="48" t="s">
        <v>235</v>
      </c>
      <c r="L22" s="48" t="s">
        <v>243</v>
      </c>
      <c r="M22" s="48" t="s">
        <v>245</v>
      </c>
      <c r="O22" s="49" t="s">
        <v>24</v>
      </c>
    </row>
    <row r="23" spans="1:15" ht="24.95" customHeight="1">
      <c r="A23" s="46" t="str">
        <f t="shared" si="1"/>
        <v>03. 금융･보험</v>
      </c>
      <c r="B23" s="46" t="str">
        <f t="shared" si="1"/>
        <v>02. 보험</v>
      </c>
      <c r="C23" s="46" t="s">
        <v>246</v>
      </c>
      <c r="D23" s="45">
        <v>6360</v>
      </c>
      <c r="F23" s="48" t="s">
        <v>194</v>
      </c>
      <c r="H23" s="48" t="s">
        <v>283</v>
      </c>
      <c r="I23" s="48" t="s">
        <v>285</v>
      </c>
      <c r="K23" s="48" t="s">
        <v>235</v>
      </c>
      <c r="L23" s="48" t="s">
        <v>243</v>
      </c>
      <c r="M23" s="48" t="s">
        <v>246</v>
      </c>
      <c r="O23" s="49" t="s">
        <v>25</v>
      </c>
    </row>
    <row r="24" spans="1:15" ht="24.95" customHeight="1">
      <c r="A24" s="46" t="s">
        <v>553</v>
      </c>
      <c r="B24" s="46" t="s">
        <v>247</v>
      </c>
      <c r="C24" s="46" t="s">
        <v>247</v>
      </c>
      <c r="D24" s="45">
        <v>6160</v>
      </c>
      <c r="F24" s="48" t="s">
        <v>508</v>
      </c>
      <c r="H24" s="48" t="s">
        <v>283</v>
      </c>
      <c r="I24" s="48" t="s">
        <v>288</v>
      </c>
      <c r="K24" s="48" t="s">
        <v>559</v>
      </c>
      <c r="L24" s="48" t="s">
        <v>247</v>
      </c>
      <c r="M24" s="48" t="s">
        <v>247</v>
      </c>
    </row>
    <row r="25" spans="1:15" ht="24.95" customHeight="1">
      <c r="A25" s="46" t="str">
        <f t="shared" ref="A25:A28" si="2">A24</f>
        <v>04. 교육･자연･사회과학</v>
      </c>
      <c r="B25" s="46" t="s">
        <v>248</v>
      </c>
      <c r="C25" s="46" t="s">
        <v>249</v>
      </c>
      <c r="D25" s="45">
        <v>6170</v>
      </c>
      <c r="F25" s="48" t="s">
        <v>534</v>
      </c>
      <c r="H25" s="48" t="s">
        <v>283</v>
      </c>
      <c r="I25" s="48" t="s">
        <v>291</v>
      </c>
      <c r="K25" s="48" t="s">
        <v>559</v>
      </c>
      <c r="L25" s="48" t="s">
        <v>248</v>
      </c>
      <c r="M25" s="48" t="s">
        <v>249</v>
      </c>
    </row>
    <row r="26" spans="1:15" ht="24.95" customHeight="1">
      <c r="A26" s="47" t="str">
        <f t="shared" si="2"/>
        <v>04. 교육･자연･사회과학</v>
      </c>
      <c r="B26" s="46" t="str">
        <f>B25</f>
        <v>02. 평생교육</v>
      </c>
      <c r="C26" s="46" t="s">
        <v>250</v>
      </c>
      <c r="D26" s="45">
        <v>6430</v>
      </c>
      <c r="F26" s="48" t="s">
        <v>560</v>
      </c>
      <c r="H26" s="48" t="s">
        <v>295</v>
      </c>
      <c r="I26" s="48" t="s">
        <v>296</v>
      </c>
      <c r="K26" s="48" t="s">
        <v>559</v>
      </c>
      <c r="L26" s="48" t="s">
        <v>248</v>
      </c>
      <c r="M26" s="48" t="s">
        <v>250</v>
      </c>
    </row>
    <row r="27" spans="1:15" ht="24.95" customHeight="1">
      <c r="A27" s="47" t="str">
        <f t="shared" si="2"/>
        <v>04. 교육･자연･사회과학</v>
      </c>
      <c r="B27" s="46" t="s">
        <v>251</v>
      </c>
      <c r="C27" s="46" t="s">
        <v>252</v>
      </c>
      <c r="D27" s="45">
        <v>6590</v>
      </c>
      <c r="H27" s="48" t="s">
        <v>295</v>
      </c>
      <c r="I27" s="48" t="s">
        <v>298</v>
      </c>
      <c r="K27" s="48" t="s">
        <v>559</v>
      </c>
      <c r="L27" s="48" t="s">
        <v>251</v>
      </c>
      <c r="M27" s="48" t="s">
        <v>252</v>
      </c>
    </row>
    <row r="28" spans="1:15" ht="24.95" customHeight="1">
      <c r="A28" s="47" t="str">
        <f t="shared" si="2"/>
        <v>04. 교육･자연･사회과학</v>
      </c>
      <c r="B28" s="46" t="str">
        <f>B27</f>
        <v>03. 직업교육</v>
      </c>
      <c r="C28" s="46" t="s">
        <v>253</v>
      </c>
      <c r="D28" s="45">
        <v>6510</v>
      </c>
      <c r="H28" s="48" t="s">
        <v>295</v>
      </c>
      <c r="I28" s="48" t="s">
        <v>303</v>
      </c>
      <c r="K28" s="48" t="s">
        <v>559</v>
      </c>
      <c r="L28" s="48" t="s">
        <v>251</v>
      </c>
      <c r="M28" s="48" t="s">
        <v>253</v>
      </c>
    </row>
    <row r="29" spans="1:15" ht="24.95" customHeight="1">
      <c r="A29" s="46" t="s">
        <v>254</v>
      </c>
      <c r="B29" s="46" t="s">
        <v>255</v>
      </c>
      <c r="C29" s="46" t="s">
        <v>256</v>
      </c>
      <c r="D29" s="45">
        <v>6690</v>
      </c>
      <c r="H29" s="48" t="s">
        <v>307</v>
      </c>
      <c r="I29" s="48" t="s">
        <v>308</v>
      </c>
      <c r="K29" s="48" t="s">
        <v>254</v>
      </c>
      <c r="L29" s="48" t="s">
        <v>255</v>
      </c>
      <c r="M29" s="48" t="s">
        <v>256</v>
      </c>
    </row>
    <row r="30" spans="1:15" ht="24.95" customHeight="1">
      <c r="A30" s="46" t="str">
        <f t="shared" ref="A30:B33" si="3">A29</f>
        <v>05. 법률･경찰･소방･교도･국방</v>
      </c>
      <c r="B30" s="46" t="str">
        <f>B29</f>
        <v>01. 법률</v>
      </c>
      <c r="C30" s="46" t="s">
        <v>257</v>
      </c>
      <c r="D30" s="45">
        <v>6660</v>
      </c>
      <c r="H30" s="48" t="s">
        <v>307</v>
      </c>
      <c r="I30" s="48" t="s">
        <v>310</v>
      </c>
      <c r="K30" s="48" t="s">
        <v>254</v>
      </c>
      <c r="L30" s="48" t="s">
        <v>255</v>
      </c>
      <c r="M30" s="48" t="s">
        <v>257</v>
      </c>
    </row>
    <row r="31" spans="1:15" ht="24.95" customHeight="1">
      <c r="A31" s="46" t="str">
        <f t="shared" si="3"/>
        <v>05. 법률･경찰･소방･교도･국방</v>
      </c>
      <c r="B31" s="46" t="s">
        <v>258</v>
      </c>
      <c r="C31" s="46" t="s">
        <v>259</v>
      </c>
      <c r="D31" s="45">
        <v>6410</v>
      </c>
      <c r="H31" s="48" t="s">
        <v>179</v>
      </c>
      <c r="I31" s="48" t="s">
        <v>180</v>
      </c>
      <c r="K31" s="48" t="s">
        <v>254</v>
      </c>
      <c r="L31" s="48" t="s">
        <v>258</v>
      </c>
      <c r="M31" s="48" t="s">
        <v>259</v>
      </c>
    </row>
    <row r="32" spans="1:15" ht="24.95" customHeight="1">
      <c r="A32" s="46" t="str">
        <f t="shared" si="3"/>
        <v>05. 법률･경찰･소방･교도･국방</v>
      </c>
      <c r="B32" s="46" t="str">
        <f t="shared" si="3"/>
        <v>02. 소방방재</v>
      </c>
      <c r="C32" s="46" t="s">
        <v>260</v>
      </c>
      <c r="D32" s="45">
        <v>6410</v>
      </c>
      <c r="H32" s="48" t="s">
        <v>179</v>
      </c>
      <c r="I32" s="48" t="s">
        <v>312</v>
      </c>
      <c r="K32" s="48" t="s">
        <v>254</v>
      </c>
      <c r="L32" s="48" t="s">
        <v>258</v>
      </c>
      <c r="M32" s="48" t="s">
        <v>260</v>
      </c>
    </row>
    <row r="33" spans="1:13" ht="24.95" customHeight="1">
      <c r="A33" s="46" t="str">
        <f t="shared" si="3"/>
        <v>05. 법률･경찰･소방･교도･국방</v>
      </c>
      <c r="B33" s="46" t="str">
        <f t="shared" si="3"/>
        <v>02. 소방방재</v>
      </c>
      <c r="C33" s="46" t="s">
        <v>261</v>
      </c>
      <c r="D33" s="45">
        <v>6410</v>
      </c>
      <c r="H33" s="48" t="s">
        <v>179</v>
      </c>
      <c r="I33" s="48" t="s">
        <v>315</v>
      </c>
      <c r="K33" s="48" t="s">
        <v>254</v>
      </c>
      <c r="L33" s="48" t="s">
        <v>258</v>
      </c>
      <c r="M33" s="48" t="s">
        <v>261</v>
      </c>
    </row>
    <row r="34" spans="1:13" ht="24.95" customHeight="1">
      <c r="A34" s="46" t="s">
        <v>175</v>
      </c>
      <c r="B34" s="46" t="s">
        <v>262</v>
      </c>
      <c r="C34" s="46" t="s">
        <v>263</v>
      </c>
      <c r="D34" s="45">
        <v>4520</v>
      </c>
      <c r="H34" s="48" t="s">
        <v>179</v>
      </c>
      <c r="I34" s="48" t="s">
        <v>320</v>
      </c>
      <c r="K34" s="48" t="s">
        <v>175</v>
      </c>
      <c r="L34" s="48" t="s">
        <v>262</v>
      </c>
      <c r="M34" s="48" t="s">
        <v>263</v>
      </c>
    </row>
    <row r="35" spans="1:13" ht="24.95" customHeight="1">
      <c r="A35" s="46" t="str">
        <f t="shared" ref="A35:B40" si="4">A34</f>
        <v>06. 보건･의료</v>
      </c>
      <c r="B35" s="46" t="str">
        <f t="shared" si="4"/>
        <v>01. 보건</v>
      </c>
      <c r="C35" s="46" t="s">
        <v>264</v>
      </c>
      <c r="D35" s="45">
        <v>5550</v>
      </c>
      <c r="H35" s="48" t="s">
        <v>147</v>
      </c>
      <c r="I35" s="48" t="s">
        <v>182</v>
      </c>
      <c r="K35" s="48" t="s">
        <v>175</v>
      </c>
      <c r="L35" s="48" t="s">
        <v>262</v>
      </c>
      <c r="M35" s="48" t="s">
        <v>264</v>
      </c>
    </row>
    <row r="36" spans="1:13" ht="24.95" customHeight="1">
      <c r="A36" s="46" t="str">
        <f t="shared" si="4"/>
        <v>06. 보건･의료</v>
      </c>
      <c r="B36" s="46" t="str">
        <f t="shared" si="4"/>
        <v>01. 보건</v>
      </c>
      <c r="C36" s="46" t="s">
        <v>265</v>
      </c>
      <c r="D36" s="45">
        <v>5530</v>
      </c>
      <c r="H36" s="48" t="s">
        <v>183</v>
      </c>
      <c r="I36" s="48" t="s">
        <v>327</v>
      </c>
      <c r="K36" s="48" t="s">
        <v>175</v>
      </c>
      <c r="L36" s="48" t="s">
        <v>262</v>
      </c>
      <c r="M36" s="48" t="s">
        <v>265</v>
      </c>
    </row>
    <row r="37" spans="1:13" ht="24.95" customHeight="1">
      <c r="A37" s="46" t="str">
        <f t="shared" si="4"/>
        <v>06. 보건･의료</v>
      </c>
      <c r="B37" s="46" t="s">
        <v>150</v>
      </c>
      <c r="C37" s="46" t="s">
        <v>266</v>
      </c>
      <c r="D37" s="45">
        <v>6970</v>
      </c>
      <c r="H37" s="48" t="s">
        <v>183</v>
      </c>
      <c r="I37" s="48" t="s">
        <v>331</v>
      </c>
      <c r="K37" s="48" t="s">
        <v>175</v>
      </c>
      <c r="L37" s="48" t="s">
        <v>150</v>
      </c>
      <c r="M37" s="48" t="s">
        <v>266</v>
      </c>
    </row>
    <row r="38" spans="1:13" ht="24.95" customHeight="1">
      <c r="A38" s="46" t="str">
        <f t="shared" si="4"/>
        <v>06. 보건･의료</v>
      </c>
      <c r="B38" s="46" t="str">
        <f t="shared" si="4"/>
        <v>02. 의료</v>
      </c>
      <c r="C38" s="46" t="s">
        <v>267</v>
      </c>
      <c r="D38" s="45">
        <v>5780</v>
      </c>
      <c r="H38" s="48" t="s">
        <v>183</v>
      </c>
      <c r="I38" s="48" t="s">
        <v>184</v>
      </c>
      <c r="K38" s="48" t="s">
        <v>175</v>
      </c>
      <c r="L38" s="48" t="s">
        <v>150</v>
      </c>
      <c r="M38" s="48" t="s">
        <v>267</v>
      </c>
    </row>
    <row r="39" spans="1:13" ht="24.95" customHeight="1">
      <c r="A39" s="46" t="str">
        <f t="shared" si="4"/>
        <v>06. 보건･의료</v>
      </c>
      <c r="B39" s="46" t="str">
        <f t="shared" si="4"/>
        <v>02. 의료</v>
      </c>
      <c r="C39" s="46" t="s">
        <v>268</v>
      </c>
      <c r="D39" s="45">
        <v>6170</v>
      </c>
      <c r="H39" s="48" t="s">
        <v>183</v>
      </c>
      <c r="I39" s="48" t="s">
        <v>337</v>
      </c>
      <c r="K39" s="48" t="s">
        <v>175</v>
      </c>
      <c r="L39" s="48" t="s">
        <v>150</v>
      </c>
      <c r="M39" s="48" t="s">
        <v>268</v>
      </c>
    </row>
    <row r="40" spans="1:13" ht="24.95" customHeight="1">
      <c r="A40" s="46" t="str">
        <f t="shared" si="4"/>
        <v>06. 보건･의료</v>
      </c>
      <c r="B40" s="46" t="str">
        <f t="shared" si="4"/>
        <v>02. 의료</v>
      </c>
      <c r="C40" s="46" t="s">
        <v>151</v>
      </c>
      <c r="D40" s="45">
        <v>5960</v>
      </c>
      <c r="H40" s="48" t="s">
        <v>183</v>
      </c>
      <c r="I40" s="48" t="s">
        <v>341</v>
      </c>
      <c r="K40" s="48" t="s">
        <v>175</v>
      </c>
      <c r="L40" s="48" t="s">
        <v>150</v>
      </c>
      <c r="M40" s="48" t="s">
        <v>151</v>
      </c>
    </row>
    <row r="41" spans="1:13" ht="24.95" customHeight="1">
      <c r="A41" s="46" t="s">
        <v>176</v>
      </c>
      <c r="B41" s="46" t="s">
        <v>269</v>
      </c>
      <c r="C41" s="46" t="s">
        <v>270</v>
      </c>
      <c r="D41" s="45">
        <v>6460</v>
      </c>
      <c r="H41" s="48" t="s">
        <v>183</v>
      </c>
      <c r="I41" s="48" t="s">
        <v>343</v>
      </c>
      <c r="K41" s="48" t="s">
        <v>176</v>
      </c>
      <c r="L41" s="48" t="s">
        <v>269</v>
      </c>
      <c r="M41" s="48" t="s">
        <v>270</v>
      </c>
    </row>
    <row r="42" spans="1:13" ht="24.95" customHeight="1">
      <c r="A42" s="46" t="str">
        <f t="shared" ref="A42:B46" si="5">A41</f>
        <v>07. 사회복지･종교</v>
      </c>
      <c r="B42" s="46" t="str">
        <f>B41</f>
        <v>01. 사회복지</v>
      </c>
      <c r="C42" s="46" t="s">
        <v>271</v>
      </c>
      <c r="D42" s="45">
        <v>6620</v>
      </c>
      <c r="H42" s="48" t="s">
        <v>183</v>
      </c>
      <c r="I42" s="48" t="s">
        <v>348</v>
      </c>
      <c r="K42" s="48" t="s">
        <v>176</v>
      </c>
      <c r="L42" s="48" t="s">
        <v>269</v>
      </c>
      <c r="M42" s="48" t="s">
        <v>271</v>
      </c>
    </row>
    <row r="43" spans="1:13" ht="24.95" customHeight="1">
      <c r="A43" s="46" t="str">
        <f t="shared" si="5"/>
        <v>07. 사회복지･종교</v>
      </c>
      <c r="B43" s="46" t="s">
        <v>164</v>
      </c>
      <c r="C43" s="46" t="s">
        <v>165</v>
      </c>
      <c r="D43" s="45">
        <v>6460</v>
      </c>
      <c r="H43" s="48" t="s">
        <v>183</v>
      </c>
      <c r="I43" s="48" t="s">
        <v>355</v>
      </c>
      <c r="K43" s="48" t="s">
        <v>176</v>
      </c>
      <c r="L43" s="48" t="s">
        <v>164</v>
      </c>
      <c r="M43" s="48" t="s">
        <v>165</v>
      </c>
    </row>
    <row r="44" spans="1:13" ht="24.95" customHeight="1">
      <c r="A44" s="46" t="str">
        <f t="shared" si="5"/>
        <v>07. 사회복지･종교</v>
      </c>
      <c r="B44" s="46" t="str">
        <f t="shared" si="5"/>
        <v>02. 상담</v>
      </c>
      <c r="C44" s="46" t="s">
        <v>272</v>
      </c>
      <c r="D44" s="45">
        <v>6460</v>
      </c>
      <c r="H44" s="48" t="s">
        <v>186</v>
      </c>
      <c r="I44" s="48" t="s">
        <v>187</v>
      </c>
      <c r="K44" s="48" t="s">
        <v>176</v>
      </c>
      <c r="L44" s="48" t="s">
        <v>164</v>
      </c>
      <c r="M44" s="48" t="s">
        <v>272</v>
      </c>
    </row>
    <row r="45" spans="1:13" ht="24.95" customHeight="1">
      <c r="A45" s="46" t="str">
        <f t="shared" si="5"/>
        <v>07. 사회복지･종교</v>
      </c>
      <c r="B45" s="46" t="str">
        <f t="shared" si="5"/>
        <v>02. 상담</v>
      </c>
      <c r="C45" s="46" t="s">
        <v>273</v>
      </c>
      <c r="D45" s="45">
        <v>6460</v>
      </c>
      <c r="H45" s="48" t="s">
        <v>186</v>
      </c>
      <c r="I45" s="48" t="s">
        <v>362</v>
      </c>
      <c r="K45" s="48" t="s">
        <v>176</v>
      </c>
      <c r="L45" s="48" t="s">
        <v>164</v>
      </c>
      <c r="M45" s="48" t="s">
        <v>273</v>
      </c>
    </row>
    <row r="46" spans="1:13" ht="24.95" customHeight="1">
      <c r="A46" s="46" t="str">
        <f t="shared" si="5"/>
        <v>07. 사회복지･종교</v>
      </c>
      <c r="B46" s="46" t="s">
        <v>274</v>
      </c>
      <c r="C46" s="46" t="s">
        <v>275</v>
      </c>
      <c r="D46" s="45">
        <v>6460</v>
      </c>
      <c r="H46" s="48" t="s">
        <v>186</v>
      </c>
      <c r="I46" s="48" t="s">
        <v>365</v>
      </c>
      <c r="K46" s="48" t="s">
        <v>176</v>
      </c>
      <c r="L46" s="48" t="s">
        <v>274</v>
      </c>
      <c r="M46" s="48" t="s">
        <v>275</v>
      </c>
    </row>
    <row r="47" spans="1:13" ht="24.95" customHeight="1">
      <c r="A47" s="46" t="s">
        <v>554</v>
      </c>
      <c r="B47" s="46" t="s">
        <v>276</v>
      </c>
      <c r="C47" s="46" t="s">
        <v>277</v>
      </c>
      <c r="D47" s="45">
        <v>6440</v>
      </c>
      <c r="H47" s="48" t="s">
        <v>186</v>
      </c>
      <c r="I47" s="48" t="s">
        <v>368</v>
      </c>
      <c r="K47" s="48" t="s">
        <v>177</v>
      </c>
      <c r="L47" s="48" t="s">
        <v>276</v>
      </c>
      <c r="M47" s="48" t="s">
        <v>277</v>
      </c>
    </row>
    <row r="48" spans="1:13" ht="24.95" customHeight="1">
      <c r="A48" s="46" t="str">
        <f t="shared" ref="A48:B55" si="6">A47</f>
        <v>08. 문화･예술･디자인･방송</v>
      </c>
      <c r="B48" s="46" t="str">
        <f t="shared" si="6"/>
        <v>01. 문화･예술</v>
      </c>
      <c r="C48" s="46" t="s">
        <v>278</v>
      </c>
      <c r="D48" s="45">
        <v>6680</v>
      </c>
      <c r="H48" s="48" t="s">
        <v>186</v>
      </c>
      <c r="I48" s="48" t="s">
        <v>370</v>
      </c>
      <c r="K48" s="48" t="s">
        <v>177</v>
      </c>
      <c r="L48" s="48" t="s">
        <v>276</v>
      </c>
      <c r="M48" s="48" t="s">
        <v>278</v>
      </c>
    </row>
    <row r="49" spans="1:13" ht="24.95" customHeight="1">
      <c r="A49" s="47" t="str">
        <f t="shared" si="6"/>
        <v>08. 문화･예술･디자인･방송</v>
      </c>
      <c r="B49" s="46" t="str">
        <f t="shared" si="6"/>
        <v>01. 문화･예술</v>
      </c>
      <c r="C49" s="46" t="s">
        <v>279</v>
      </c>
      <c r="D49" s="45">
        <v>6460</v>
      </c>
      <c r="H49" s="48" t="s">
        <v>186</v>
      </c>
      <c r="I49" s="48" t="s">
        <v>374</v>
      </c>
      <c r="K49" s="48" t="s">
        <v>177</v>
      </c>
      <c r="L49" s="48" t="s">
        <v>276</v>
      </c>
      <c r="M49" s="48" t="s">
        <v>279</v>
      </c>
    </row>
    <row r="50" spans="1:13" ht="24.95" customHeight="1">
      <c r="A50" s="47" t="str">
        <f t="shared" si="6"/>
        <v>08. 문화･예술･디자인･방송</v>
      </c>
      <c r="B50" s="46" t="str">
        <f t="shared" si="6"/>
        <v>01. 문화･예술</v>
      </c>
      <c r="C50" s="46" t="s">
        <v>280</v>
      </c>
      <c r="D50" s="45">
        <v>6330</v>
      </c>
      <c r="H50" s="48" t="s">
        <v>186</v>
      </c>
      <c r="I50" s="48" t="s">
        <v>380</v>
      </c>
      <c r="K50" s="48" t="s">
        <v>177</v>
      </c>
      <c r="L50" s="48" t="s">
        <v>276</v>
      </c>
      <c r="M50" s="48" t="s">
        <v>280</v>
      </c>
    </row>
    <row r="51" spans="1:13" ht="24.95" customHeight="1">
      <c r="A51" s="47" t="str">
        <f t="shared" si="6"/>
        <v>08. 문화･예술･디자인･방송</v>
      </c>
      <c r="B51" s="46" t="s">
        <v>168</v>
      </c>
      <c r="C51" s="46" t="s">
        <v>169</v>
      </c>
      <c r="D51" s="45">
        <v>5620</v>
      </c>
      <c r="H51" s="48" t="s">
        <v>186</v>
      </c>
      <c r="I51" s="48" t="s">
        <v>383</v>
      </c>
      <c r="K51" s="48" t="s">
        <v>177</v>
      </c>
      <c r="L51" s="48" t="s">
        <v>168</v>
      </c>
      <c r="M51" s="48" t="s">
        <v>169</v>
      </c>
    </row>
    <row r="52" spans="1:13" ht="24.95" customHeight="1">
      <c r="A52" s="47" t="str">
        <f t="shared" si="6"/>
        <v>08. 문화･예술･디자인･방송</v>
      </c>
      <c r="B52" s="46" t="s">
        <v>161</v>
      </c>
      <c r="C52" s="46" t="s">
        <v>178</v>
      </c>
      <c r="D52" s="45">
        <v>7000</v>
      </c>
      <c r="H52" s="48" t="s">
        <v>186</v>
      </c>
      <c r="I52" s="48" t="s">
        <v>392</v>
      </c>
      <c r="K52" s="48" t="s">
        <v>177</v>
      </c>
      <c r="L52" s="48" t="s">
        <v>161</v>
      </c>
      <c r="M52" s="48" t="s">
        <v>178</v>
      </c>
    </row>
    <row r="53" spans="1:13" ht="24.95" customHeight="1">
      <c r="A53" s="47" t="str">
        <f t="shared" si="6"/>
        <v>08. 문화･예술･디자인･방송</v>
      </c>
      <c r="B53" s="46" t="str">
        <f t="shared" si="6"/>
        <v>03. 문화콘텐츠</v>
      </c>
      <c r="C53" s="46" t="s">
        <v>162</v>
      </c>
      <c r="D53" s="45">
        <v>6240</v>
      </c>
      <c r="H53" s="48" t="s">
        <v>186</v>
      </c>
      <c r="I53" s="48" t="s">
        <v>397</v>
      </c>
      <c r="K53" s="48" t="s">
        <v>177</v>
      </c>
      <c r="L53" s="48" t="s">
        <v>161</v>
      </c>
      <c r="M53" s="48" t="s">
        <v>162</v>
      </c>
    </row>
    <row r="54" spans="1:13" ht="24.95" customHeight="1">
      <c r="A54" s="47" t="str">
        <f t="shared" si="6"/>
        <v>08. 문화･예술･디자인･방송</v>
      </c>
      <c r="B54" s="46" t="str">
        <f t="shared" si="6"/>
        <v>03. 문화콘텐츠</v>
      </c>
      <c r="C54" s="46" t="s">
        <v>281</v>
      </c>
      <c r="D54" s="45">
        <v>6830</v>
      </c>
      <c r="H54" s="48" t="s">
        <v>186</v>
      </c>
      <c r="I54" s="48" t="s">
        <v>557</v>
      </c>
      <c r="K54" s="48" t="s">
        <v>177</v>
      </c>
      <c r="L54" s="48" t="s">
        <v>161</v>
      </c>
      <c r="M54" s="48" t="s">
        <v>281</v>
      </c>
    </row>
    <row r="55" spans="1:13" ht="24.95" customHeight="1">
      <c r="A55" s="47" t="str">
        <f t="shared" si="6"/>
        <v>08. 문화･예술･디자인･방송</v>
      </c>
      <c r="B55" s="46" t="str">
        <f t="shared" si="6"/>
        <v>03. 문화콘텐츠</v>
      </c>
      <c r="C55" s="46" t="s">
        <v>282</v>
      </c>
      <c r="D55" s="45">
        <v>6330</v>
      </c>
      <c r="H55" s="48" t="s">
        <v>405</v>
      </c>
      <c r="I55" s="48" t="s">
        <v>406</v>
      </c>
      <c r="K55" s="48" t="s">
        <v>177</v>
      </c>
      <c r="L55" s="48" t="s">
        <v>161</v>
      </c>
      <c r="M55" s="48" t="s">
        <v>282</v>
      </c>
    </row>
    <row r="56" spans="1:13" ht="24.95" customHeight="1">
      <c r="A56" s="46" t="s">
        <v>283</v>
      </c>
      <c r="B56" s="46" t="s">
        <v>284</v>
      </c>
      <c r="C56" s="46" t="s">
        <v>284</v>
      </c>
      <c r="D56" s="45">
        <v>8150</v>
      </c>
      <c r="H56" s="48" t="s">
        <v>405</v>
      </c>
      <c r="I56" s="48" t="s">
        <v>413</v>
      </c>
      <c r="K56" s="48" t="s">
        <v>283</v>
      </c>
      <c r="L56" s="48" t="s">
        <v>284</v>
      </c>
      <c r="M56" s="48" t="s">
        <v>284</v>
      </c>
    </row>
    <row r="57" spans="1:13" ht="24.95" customHeight="1">
      <c r="A57" s="46" t="str">
        <f t="shared" ref="A57:B63" si="7">A56</f>
        <v>09. 운전･운송</v>
      </c>
      <c r="B57" s="46" t="s">
        <v>285</v>
      </c>
      <c r="C57" s="46" t="s">
        <v>286</v>
      </c>
      <c r="D57" s="45">
        <v>7150</v>
      </c>
      <c r="H57" s="48" t="s">
        <v>555</v>
      </c>
      <c r="I57" s="48" t="s">
        <v>418</v>
      </c>
      <c r="K57" s="48" t="s">
        <v>283</v>
      </c>
      <c r="L57" s="48" t="s">
        <v>285</v>
      </c>
      <c r="M57" s="48" t="s">
        <v>286</v>
      </c>
    </row>
    <row r="58" spans="1:13" ht="24.95" customHeight="1">
      <c r="A58" s="46" t="str">
        <f t="shared" si="7"/>
        <v>09. 운전･운송</v>
      </c>
      <c r="B58" s="46" t="str">
        <f>B57</f>
        <v>02. 철도운전･운송</v>
      </c>
      <c r="C58" s="46" t="s">
        <v>287</v>
      </c>
      <c r="D58" s="45">
        <v>7150</v>
      </c>
      <c r="H58" s="48" t="s">
        <v>555</v>
      </c>
      <c r="I58" s="48" t="s">
        <v>422</v>
      </c>
      <c r="K58" s="48" t="s">
        <v>283</v>
      </c>
      <c r="L58" s="48" t="s">
        <v>285</v>
      </c>
      <c r="M58" s="48" t="s">
        <v>287</v>
      </c>
    </row>
    <row r="59" spans="1:13" ht="24.95" customHeight="1">
      <c r="A59" s="46" t="str">
        <f t="shared" si="7"/>
        <v>09. 운전･운송</v>
      </c>
      <c r="B59" s="46" t="s">
        <v>288</v>
      </c>
      <c r="C59" s="46" t="s">
        <v>289</v>
      </c>
      <c r="D59" s="45">
        <v>8150</v>
      </c>
      <c r="H59" s="48" t="s">
        <v>555</v>
      </c>
      <c r="I59" s="48" t="s">
        <v>427</v>
      </c>
      <c r="K59" s="48" t="s">
        <v>283</v>
      </c>
      <c r="L59" s="48" t="s">
        <v>288</v>
      </c>
      <c r="M59" s="48" t="s">
        <v>289</v>
      </c>
    </row>
    <row r="60" spans="1:13" ht="24.95" customHeight="1">
      <c r="A60" s="46" t="str">
        <f t="shared" si="7"/>
        <v>09. 운전･운송</v>
      </c>
      <c r="B60" s="46" t="str">
        <f>B59</f>
        <v>03. 선박운전･운송</v>
      </c>
      <c r="C60" s="46" t="s">
        <v>290</v>
      </c>
      <c r="D60" s="45">
        <v>7150</v>
      </c>
      <c r="H60" s="48" t="s">
        <v>555</v>
      </c>
      <c r="I60" s="48" t="s">
        <v>433</v>
      </c>
      <c r="K60" s="48" t="s">
        <v>283</v>
      </c>
      <c r="L60" s="48" t="s">
        <v>288</v>
      </c>
      <c r="M60" s="48" t="s">
        <v>290</v>
      </c>
    </row>
    <row r="61" spans="1:13" ht="24.95" customHeight="1">
      <c r="A61" s="46" t="str">
        <f t="shared" si="7"/>
        <v>09. 운전･운송</v>
      </c>
      <c r="B61" s="46" t="s">
        <v>291</v>
      </c>
      <c r="C61" s="46" t="s">
        <v>292</v>
      </c>
      <c r="D61" s="45">
        <v>7150</v>
      </c>
      <c r="H61" s="48" t="s">
        <v>555</v>
      </c>
      <c r="I61" s="48" t="s">
        <v>436</v>
      </c>
      <c r="K61" s="48" t="s">
        <v>283</v>
      </c>
      <c r="L61" s="48" t="s">
        <v>291</v>
      </c>
      <c r="M61" s="48" t="s">
        <v>292</v>
      </c>
    </row>
    <row r="62" spans="1:13" ht="24.95" customHeight="1">
      <c r="A62" s="46" t="str">
        <f t="shared" si="7"/>
        <v>09. 운전･운송</v>
      </c>
      <c r="B62" s="46" t="str">
        <f t="shared" si="7"/>
        <v>04. 항공운전･운송</v>
      </c>
      <c r="C62" s="46" t="s">
        <v>293</v>
      </c>
      <c r="D62" s="45">
        <v>7150</v>
      </c>
      <c r="H62" s="48" t="s">
        <v>189</v>
      </c>
      <c r="I62" s="48" t="s">
        <v>440</v>
      </c>
      <c r="K62" s="48" t="s">
        <v>283</v>
      </c>
      <c r="L62" s="48" t="s">
        <v>291</v>
      </c>
      <c r="M62" s="48" t="s">
        <v>293</v>
      </c>
    </row>
    <row r="63" spans="1:13" ht="24.95" customHeight="1">
      <c r="A63" s="46" t="str">
        <f t="shared" si="7"/>
        <v>09. 운전･운송</v>
      </c>
      <c r="B63" s="46" t="str">
        <f t="shared" si="7"/>
        <v>04. 항공운전･운송</v>
      </c>
      <c r="C63" s="46" t="s">
        <v>294</v>
      </c>
      <c r="D63" s="45">
        <v>7150</v>
      </c>
      <c r="H63" s="48" t="s">
        <v>189</v>
      </c>
      <c r="I63" s="48" t="s">
        <v>152</v>
      </c>
      <c r="K63" s="48" t="s">
        <v>283</v>
      </c>
      <c r="L63" s="48" t="s">
        <v>291</v>
      </c>
      <c r="M63" s="48" t="s">
        <v>294</v>
      </c>
    </row>
    <row r="64" spans="1:13" ht="24.95" customHeight="1">
      <c r="A64" s="46" t="s">
        <v>295</v>
      </c>
      <c r="B64" s="46" t="s">
        <v>296</v>
      </c>
      <c r="C64" s="46" t="s">
        <v>297</v>
      </c>
      <c r="D64" s="45">
        <v>7390</v>
      </c>
      <c r="H64" s="48" t="s">
        <v>189</v>
      </c>
      <c r="I64" s="48" t="s">
        <v>446</v>
      </c>
      <c r="K64" s="48" t="s">
        <v>295</v>
      </c>
      <c r="L64" s="48" t="s">
        <v>296</v>
      </c>
      <c r="M64" s="48" t="s">
        <v>297</v>
      </c>
    </row>
    <row r="65" spans="1:13" ht="24.95" customHeight="1">
      <c r="A65" s="46" t="str">
        <f t="shared" ref="A65:B71" si="8">A64</f>
        <v>10. 영업판매</v>
      </c>
      <c r="B65" s="46" t="s">
        <v>298</v>
      </c>
      <c r="C65" s="46" t="s">
        <v>299</v>
      </c>
      <c r="D65" s="45">
        <v>6960</v>
      </c>
      <c r="H65" s="48" t="s">
        <v>448</v>
      </c>
      <c r="I65" s="48" t="s">
        <v>449</v>
      </c>
      <c r="K65" s="48" t="s">
        <v>295</v>
      </c>
      <c r="L65" s="48" t="s">
        <v>298</v>
      </c>
      <c r="M65" s="48" t="s">
        <v>299</v>
      </c>
    </row>
    <row r="66" spans="1:13" ht="24.95" customHeight="1">
      <c r="A66" s="46" t="str">
        <f t="shared" si="8"/>
        <v>10. 영업판매</v>
      </c>
      <c r="B66" s="46" t="str">
        <f t="shared" si="8"/>
        <v>02. 부동산</v>
      </c>
      <c r="C66" s="46" t="s">
        <v>300</v>
      </c>
      <c r="D66" s="45">
        <v>6620</v>
      </c>
      <c r="H66" s="48" t="s">
        <v>448</v>
      </c>
      <c r="I66" s="48" t="s">
        <v>464</v>
      </c>
      <c r="K66" s="48" t="s">
        <v>295</v>
      </c>
      <c r="L66" s="48" t="s">
        <v>298</v>
      </c>
      <c r="M66" s="48" t="s">
        <v>300</v>
      </c>
    </row>
    <row r="67" spans="1:13" ht="24.95" customHeight="1">
      <c r="A67" s="46" t="str">
        <f t="shared" si="8"/>
        <v>10. 영업판매</v>
      </c>
      <c r="B67" s="46" t="str">
        <f t="shared" si="8"/>
        <v>02. 부동산</v>
      </c>
      <c r="C67" s="46" t="s">
        <v>301</v>
      </c>
      <c r="D67" s="45">
        <v>6620</v>
      </c>
      <c r="H67" s="48" t="s">
        <v>448</v>
      </c>
      <c r="I67" s="48" t="s">
        <v>468</v>
      </c>
      <c r="K67" s="48" t="s">
        <v>295</v>
      </c>
      <c r="L67" s="48" t="s">
        <v>298</v>
      </c>
      <c r="M67" s="48" t="s">
        <v>301</v>
      </c>
    </row>
    <row r="68" spans="1:13" ht="24.95" customHeight="1">
      <c r="A68" s="46" t="str">
        <f t="shared" si="8"/>
        <v>10. 영업판매</v>
      </c>
      <c r="B68" s="46" t="str">
        <f t="shared" si="8"/>
        <v>02. 부동산</v>
      </c>
      <c r="C68" s="46" t="s">
        <v>302</v>
      </c>
      <c r="D68" s="45">
        <v>6620</v>
      </c>
      <c r="H68" s="48" t="s">
        <v>149</v>
      </c>
      <c r="I68" s="48" t="s">
        <v>158</v>
      </c>
      <c r="K68" s="48" t="s">
        <v>295</v>
      </c>
      <c r="L68" s="48" t="s">
        <v>298</v>
      </c>
      <c r="M68" s="48" t="s">
        <v>302</v>
      </c>
    </row>
    <row r="69" spans="1:13" ht="24.95" customHeight="1">
      <c r="A69" s="46" t="str">
        <f t="shared" si="8"/>
        <v>10. 영업판매</v>
      </c>
      <c r="B69" s="46" t="s">
        <v>303</v>
      </c>
      <c r="C69" s="46" t="s">
        <v>304</v>
      </c>
      <c r="D69" s="45">
        <v>6910</v>
      </c>
      <c r="H69" s="48" t="s">
        <v>149</v>
      </c>
      <c r="I69" s="48" t="s">
        <v>495</v>
      </c>
      <c r="K69" s="48" t="s">
        <v>295</v>
      </c>
      <c r="L69" s="48" t="s">
        <v>303</v>
      </c>
      <c r="M69" s="48" t="s">
        <v>304</v>
      </c>
    </row>
    <row r="70" spans="1:13" ht="24.95" customHeight="1">
      <c r="A70" s="46" t="str">
        <f t="shared" si="8"/>
        <v>10. 영업판매</v>
      </c>
      <c r="B70" s="46" t="str">
        <f t="shared" si="8"/>
        <v>03. 판매</v>
      </c>
      <c r="C70" s="46" t="s">
        <v>305</v>
      </c>
      <c r="D70" s="45">
        <v>6770</v>
      </c>
      <c r="H70" s="48" t="s">
        <v>149</v>
      </c>
      <c r="I70" s="48" t="s">
        <v>500</v>
      </c>
      <c r="K70" s="48" t="s">
        <v>295</v>
      </c>
      <c r="L70" s="48" t="s">
        <v>303</v>
      </c>
      <c r="M70" s="48" t="s">
        <v>305</v>
      </c>
    </row>
    <row r="71" spans="1:13" ht="24.95" customHeight="1">
      <c r="A71" s="46" t="str">
        <f t="shared" si="8"/>
        <v>10. 영업판매</v>
      </c>
      <c r="B71" s="46" t="str">
        <f t="shared" si="8"/>
        <v>03. 판매</v>
      </c>
      <c r="C71" s="46" t="s">
        <v>306</v>
      </c>
      <c r="D71" s="45">
        <v>6840</v>
      </c>
      <c r="H71" s="48" t="s">
        <v>163</v>
      </c>
      <c r="I71" s="48" t="s">
        <v>504</v>
      </c>
      <c r="K71" s="48" t="s">
        <v>295</v>
      </c>
      <c r="L71" s="48" t="s">
        <v>303</v>
      </c>
      <c r="M71" s="48" t="s">
        <v>306</v>
      </c>
    </row>
    <row r="72" spans="1:13" ht="24.95" customHeight="1">
      <c r="A72" s="46" t="s">
        <v>307</v>
      </c>
      <c r="B72" s="46" t="s">
        <v>308</v>
      </c>
      <c r="C72" s="46" t="s">
        <v>309</v>
      </c>
      <c r="D72" s="45">
        <v>6620</v>
      </c>
      <c r="H72" s="48" t="s">
        <v>163</v>
      </c>
      <c r="I72" s="48" t="s">
        <v>192</v>
      </c>
      <c r="K72" s="48" t="s">
        <v>307</v>
      </c>
      <c r="L72" s="48" t="s">
        <v>308</v>
      </c>
      <c r="M72" s="48" t="s">
        <v>309</v>
      </c>
    </row>
    <row r="73" spans="1:13" ht="24.95" customHeight="1">
      <c r="A73" s="46" t="str">
        <f>A72</f>
        <v>11. 경비･청소</v>
      </c>
      <c r="B73" s="46" t="s">
        <v>310</v>
      </c>
      <c r="C73" s="46" t="s">
        <v>311</v>
      </c>
      <c r="D73" s="45">
        <v>6620</v>
      </c>
      <c r="H73" s="48" t="s">
        <v>194</v>
      </c>
      <c r="I73" s="48" t="s">
        <v>195</v>
      </c>
      <c r="K73" s="48" t="s">
        <v>307</v>
      </c>
      <c r="L73" s="48" t="s">
        <v>310</v>
      </c>
      <c r="M73" s="48" t="s">
        <v>311</v>
      </c>
    </row>
    <row r="74" spans="1:13" ht="24.95" customHeight="1">
      <c r="A74" s="46" t="s">
        <v>179</v>
      </c>
      <c r="B74" s="46" t="s">
        <v>180</v>
      </c>
      <c r="C74" s="46" t="s">
        <v>181</v>
      </c>
      <c r="D74" s="45">
        <v>6470</v>
      </c>
      <c r="H74" s="48" t="s">
        <v>194</v>
      </c>
      <c r="I74" s="48" t="s">
        <v>166</v>
      </c>
      <c r="K74" s="48" t="s">
        <v>179</v>
      </c>
      <c r="L74" s="48" t="s">
        <v>180</v>
      </c>
      <c r="M74" s="48" t="s">
        <v>181</v>
      </c>
    </row>
    <row r="75" spans="1:13" ht="24.95" customHeight="1">
      <c r="A75" s="46" t="str">
        <f t="shared" ref="A75:B85" si="9">A74</f>
        <v>12. 이용･숙박･여행･오락･스포츠</v>
      </c>
      <c r="B75" s="46" t="s">
        <v>312</v>
      </c>
      <c r="C75" s="46" t="s">
        <v>313</v>
      </c>
      <c r="D75" s="45">
        <v>6900</v>
      </c>
      <c r="H75" s="48" t="s">
        <v>508</v>
      </c>
      <c r="I75" s="48" t="s">
        <v>509</v>
      </c>
      <c r="K75" s="48" t="s">
        <v>179</v>
      </c>
      <c r="L75" s="48" t="s">
        <v>312</v>
      </c>
      <c r="M75" s="48" t="s">
        <v>313</v>
      </c>
    </row>
    <row r="76" spans="1:13" ht="24.95" customHeight="1">
      <c r="A76" s="46" t="str">
        <f t="shared" si="9"/>
        <v>12. 이용･숙박･여행･오락･스포츠</v>
      </c>
      <c r="B76" s="46" t="str">
        <f>B75</f>
        <v>02. 결혼･장례</v>
      </c>
      <c r="C76" s="46" t="s">
        <v>314</v>
      </c>
      <c r="D76" s="45">
        <v>6900</v>
      </c>
      <c r="H76" s="48" t="s">
        <v>508</v>
      </c>
      <c r="I76" s="48" t="s">
        <v>515</v>
      </c>
      <c r="K76" s="48" t="s">
        <v>179</v>
      </c>
      <c r="L76" s="48" t="s">
        <v>312</v>
      </c>
      <c r="M76" s="48" t="s">
        <v>314</v>
      </c>
    </row>
    <row r="77" spans="1:13" ht="24.95" customHeight="1">
      <c r="A77" s="46" t="str">
        <f t="shared" si="9"/>
        <v>12. 이용･숙박･여행･오락･스포츠</v>
      </c>
      <c r="B77" s="46" t="s">
        <v>315</v>
      </c>
      <c r="C77" s="46" t="s">
        <v>316</v>
      </c>
      <c r="D77" s="45">
        <v>6900</v>
      </c>
      <c r="H77" s="48" t="s">
        <v>508</v>
      </c>
      <c r="I77" s="48" t="s">
        <v>517</v>
      </c>
      <c r="K77" s="48" t="s">
        <v>179</v>
      </c>
      <c r="L77" s="48" t="s">
        <v>315</v>
      </c>
      <c r="M77" s="48" t="s">
        <v>316</v>
      </c>
    </row>
    <row r="78" spans="1:13" ht="24.95" customHeight="1">
      <c r="A78" s="46" t="str">
        <f t="shared" si="9"/>
        <v>12. 이용･숙박･여행･오락･스포츠</v>
      </c>
      <c r="B78" s="46" t="str">
        <f t="shared" si="9"/>
        <v>03. 관광･레저</v>
      </c>
      <c r="C78" s="46" t="s">
        <v>317</v>
      </c>
      <c r="D78" s="45">
        <v>7890</v>
      </c>
      <c r="H78" s="48" t="s">
        <v>508</v>
      </c>
      <c r="I78" s="48" t="s">
        <v>519</v>
      </c>
      <c r="K78" s="48" t="s">
        <v>179</v>
      </c>
      <c r="L78" s="48" t="s">
        <v>315</v>
      </c>
      <c r="M78" s="48" t="s">
        <v>317</v>
      </c>
    </row>
    <row r="79" spans="1:13" ht="24.95" customHeight="1">
      <c r="A79" s="46" t="str">
        <f t="shared" si="9"/>
        <v>12. 이용･숙박･여행･오락･스포츠</v>
      </c>
      <c r="B79" s="46" t="str">
        <f t="shared" si="9"/>
        <v>03. 관광･레저</v>
      </c>
      <c r="C79" s="46" t="s">
        <v>318</v>
      </c>
      <c r="D79" s="45">
        <v>6900</v>
      </c>
      <c r="H79" s="48" t="s">
        <v>508</v>
      </c>
      <c r="I79" s="48" t="s">
        <v>522</v>
      </c>
      <c r="K79" s="48" t="s">
        <v>179</v>
      </c>
      <c r="L79" s="48" t="s">
        <v>315</v>
      </c>
      <c r="M79" s="48" t="s">
        <v>318</v>
      </c>
    </row>
    <row r="80" spans="1:13" ht="24.95" customHeight="1">
      <c r="A80" s="46" t="str">
        <f t="shared" si="9"/>
        <v>12. 이용･숙박･여행･오락･스포츠</v>
      </c>
      <c r="B80" s="46" t="str">
        <f t="shared" si="9"/>
        <v>03. 관광･레저</v>
      </c>
      <c r="C80" s="46" t="s">
        <v>319</v>
      </c>
      <c r="D80" s="45">
        <v>6900</v>
      </c>
      <c r="H80" s="48" t="s">
        <v>508</v>
      </c>
      <c r="I80" s="48" t="s">
        <v>530</v>
      </c>
      <c r="K80" s="48" t="s">
        <v>179</v>
      </c>
      <c r="L80" s="48" t="s">
        <v>315</v>
      </c>
      <c r="M80" s="48" t="s">
        <v>319</v>
      </c>
    </row>
    <row r="81" spans="1:13" ht="24.95" customHeight="1">
      <c r="A81" s="46" t="str">
        <f t="shared" si="9"/>
        <v>12. 이용･숙박･여행･오락･스포츠</v>
      </c>
      <c r="B81" s="46" t="s">
        <v>320</v>
      </c>
      <c r="C81" s="46" t="s">
        <v>321</v>
      </c>
      <c r="D81" s="45">
        <v>6900</v>
      </c>
      <c r="H81" s="48" t="s">
        <v>534</v>
      </c>
      <c r="I81" s="48" t="s">
        <v>535</v>
      </c>
      <c r="K81" s="48" t="s">
        <v>179</v>
      </c>
      <c r="L81" s="48" t="s">
        <v>320</v>
      </c>
      <c r="M81" s="48" t="s">
        <v>321</v>
      </c>
    </row>
    <row r="82" spans="1:13" ht="24.95" customHeight="1">
      <c r="A82" s="46" t="str">
        <f t="shared" si="9"/>
        <v>12. 이용･숙박･여행･오락･스포츠</v>
      </c>
      <c r="B82" s="46" t="str">
        <f t="shared" si="9"/>
        <v>04. 스포츠</v>
      </c>
      <c r="C82" s="46" t="s">
        <v>322</v>
      </c>
      <c r="D82" s="45">
        <v>6900</v>
      </c>
      <c r="H82" s="48" t="s">
        <v>534</v>
      </c>
      <c r="I82" s="48" t="s">
        <v>540</v>
      </c>
      <c r="K82" s="48" t="s">
        <v>179</v>
      </c>
      <c r="L82" s="48" t="s">
        <v>320</v>
      </c>
      <c r="M82" s="48" t="s">
        <v>322</v>
      </c>
    </row>
    <row r="83" spans="1:13" ht="24.95" customHeight="1">
      <c r="A83" s="46" t="str">
        <f t="shared" si="9"/>
        <v>12. 이용･숙박･여행･오락･스포츠</v>
      </c>
      <c r="B83" s="46" t="str">
        <f t="shared" si="9"/>
        <v>04. 스포츠</v>
      </c>
      <c r="C83" s="46" t="s">
        <v>323</v>
      </c>
      <c r="D83" s="45">
        <v>6900</v>
      </c>
      <c r="H83" s="48" t="s">
        <v>534</v>
      </c>
      <c r="I83" s="48" t="s">
        <v>543</v>
      </c>
      <c r="K83" s="48" t="s">
        <v>179</v>
      </c>
      <c r="L83" s="48" t="s">
        <v>320</v>
      </c>
      <c r="M83" s="48" t="s">
        <v>323</v>
      </c>
    </row>
    <row r="84" spans="1:13" ht="24.95" customHeight="1">
      <c r="A84" s="46" t="str">
        <f t="shared" si="9"/>
        <v>12. 이용･숙박･여행･오락･스포츠</v>
      </c>
      <c r="B84" s="46" t="str">
        <f t="shared" si="9"/>
        <v>04. 스포츠</v>
      </c>
      <c r="C84" s="46" t="s">
        <v>324</v>
      </c>
      <c r="D84" s="45">
        <v>6900</v>
      </c>
      <c r="H84" s="48" t="s">
        <v>534</v>
      </c>
      <c r="I84" s="48" t="s">
        <v>547</v>
      </c>
      <c r="K84" s="48" t="s">
        <v>179</v>
      </c>
      <c r="L84" s="48" t="s">
        <v>320</v>
      </c>
      <c r="M84" s="48" t="s">
        <v>324</v>
      </c>
    </row>
    <row r="85" spans="1:13" ht="24.95" customHeight="1">
      <c r="A85" s="46" t="str">
        <f t="shared" si="9"/>
        <v>12. 이용･숙박･여행･오락･스포츠</v>
      </c>
      <c r="B85" s="46" t="str">
        <f t="shared" si="9"/>
        <v>04. 스포츠</v>
      </c>
      <c r="C85" s="46" t="s">
        <v>325</v>
      </c>
      <c r="D85" s="45">
        <v>6900</v>
      </c>
      <c r="H85" s="48" t="s">
        <v>560</v>
      </c>
      <c r="I85" s="48" t="s">
        <v>560</v>
      </c>
      <c r="K85" s="48" t="s">
        <v>179</v>
      </c>
      <c r="L85" s="48" t="s">
        <v>320</v>
      </c>
      <c r="M85" s="48" t="s">
        <v>325</v>
      </c>
    </row>
    <row r="86" spans="1:13" ht="24.95" customHeight="1">
      <c r="A86" s="46" t="s">
        <v>147</v>
      </c>
      <c r="B86" s="46" t="s">
        <v>182</v>
      </c>
      <c r="C86" s="46" t="s">
        <v>156</v>
      </c>
      <c r="D86" s="45">
        <v>7600</v>
      </c>
      <c r="K86" s="48" t="s">
        <v>147</v>
      </c>
      <c r="L86" s="48" t="s">
        <v>182</v>
      </c>
      <c r="M86" s="48" t="s">
        <v>156</v>
      </c>
    </row>
    <row r="87" spans="1:13" ht="24.95" customHeight="1">
      <c r="A87" s="46" t="str">
        <f t="shared" ref="A87:B88" si="10">A86</f>
        <v>13. 음식서비스</v>
      </c>
      <c r="B87" s="46" t="str">
        <f t="shared" si="10"/>
        <v>01. 식음료조리･서비스</v>
      </c>
      <c r="C87" s="46" t="s">
        <v>148</v>
      </c>
      <c r="D87" s="45">
        <v>7700</v>
      </c>
      <c r="K87" s="48" t="s">
        <v>147</v>
      </c>
      <c r="L87" s="48" t="s">
        <v>182</v>
      </c>
      <c r="M87" s="48" t="s">
        <v>148</v>
      </c>
    </row>
    <row r="88" spans="1:13" ht="24.95" customHeight="1">
      <c r="A88" s="46" t="str">
        <f t="shared" si="10"/>
        <v>13. 음식서비스</v>
      </c>
      <c r="B88" s="46" t="str">
        <f t="shared" si="10"/>
        <v>01. 식음료조리･서비스</v>
      </c>
      <c r="C88" s="46" t="s">
        <v>326</v>
      </c>
      <c r="D88" s="45">
        <v>7660</v>
      </c>
      <c r="K88" s="48" t="s">
        <v>147</v>
      </c>
      <c r="L88" s="48" t="s">
        <v>182</v>
      </c>
      <c r="M88" s="48" t="s">
        <v>326</v>
      </c>
    </row>
    <row r="89" spans="1:13" ht="24.95" customHeight="1">
      <c r="A89" s="46" t="s">
        <v>183</v>
      </c>
      <c r="B89" s="46" t="s">
        <v>327</v>
      </c>
      <c r="C89" s="46" t="s">
        <v>328</v>
      </c>
      <c r="D89" s="45">
        <v>7210</v>
      </c>
      <c r="K89" s="48" t="s">
        <v>183</v>
      </c>
      <c r="L89" s="48" t="s">
        <v>327</v>
      </c>
      <c r="M89" s="48" t="s">
        <v>328</v>
      </c>
    </row>
    <row r="90" spans="1:13" ht="24.95" customHeight="1">
      <c r="A90" s="46" t="str">
        <f t="shared" ref="A90:B105" si="11">A89</f>
        <v>14. 건설</v>
      </c>
      <c r="B90" s="46" t="str">
        <f t="shared" si="11"/>
        <v>01. 건설공사관리</v>
      </c>
      <c r="C90" s="46" t="s">
        <v>329</v>
      </c>
      <c r="D90" s="45">
        <v>7210</v>
      </c>
      <c r="K90" s="48" t="s">
        <v>183</v>
      </c>
      <c r="L90" s="48" t="s">
        <v>327</v>
      </c>
      <c r="M90" s="48" t="s">
        <v>329</v>
      </c>
    </row>
    <row r="91" spans="1:13" ht="24.95" customHeight="1">
      <c r="A91" s="46" t="str">
        <f t="shared" si="11"/>
        <v>14. 건설</v>
      </c>
      <c r="B91" s="46" t="str">
        <f t="shared" si="11"/>
        <v>01. 건설공사관리</v>
      </c>
      <c r="C91" s="46" t="s">
        <v>330</v>
      </c>
      <c r="D91" s="45">
        <v>7350</v>
      </c>
      <c r="K91" s="48" t="s">
        <v>183</v>
      </c>
      <c r="L91" s="48" t="s">
        <v>327</v>
      </c>
      <c r="M91" s="48" t="s">
        <v>330</v>
      </c>
    </row>
    <row r="92" spans="1:13" ht="24.95" customHeight="1">
      <c r="A92" s="46" t="str">
        <f t="shared" si="11"/>
        <v>14. 건설</v>
      </c>
      <c r="B92" s="46" t="s">
        <v>331</v>
      </c>
      <c r="C92" s="46" t="s">
        <v>332</v>
      </c>
      <c r="D92" s="45">
        <v>7530</v>
      </c>
      <c r="K92" s="48" t="s">
        <v>183</v>
      </c>
      <c r="L92" s="48" t="s">
        <v>331</v>
      </c>
      <c r="M92" s="48" t="s">
        <v>332</v>
      </c>
    </row>
    <row r="93" spans="1:13" ht="24.95" customHeight="1">
      <c r="A93" s="46" t="str">
        <f t="shared" si="11"/>
        <v>14. 건설</v>
      </c>
      <c r="B93" s="46" t="str">
        <f t="shared" si="11"/>
        <v>02. 토목</v>
      </c>
      <c r="C93" s="46" t="s">
        <v>333</v>
      </c>
      <c r="D93" s="45">
        <v>7590</v>
      </c>
      <c r="K93" s="48" t="s">
        <v>183</v>
      </c>
      <c r="L93" s="48" t="s">
        <v>331</v>
      </c>
      <c r="M93" s="48" t="s">
        <v>333</v>
      </c>
    </row>
    <row r="94" spans="1:13" ht="24.95" customHeight="1">
      <c r="A94" s="46" t="str">
        <f t="shared" si="11"/>
        <v>14. 건설</v>
      </c>
      <c r="B94" s="46" t="str">
        <f t="shared" si="11"/>
        <v>02. 토목</v>
      </c>
      <c r="C94" s="46" t="s">
        <v>334</v>
      </c>
      <c r="D94" s="45">
        <v>6820</v>
      </c>
      <c r="K94" s="48" t="s">
        <v>183</v>
      </c>
      <c r="L94" s="48" t="s">
        <v>331</v>
      </c>
      <c r="M94" s="48" t="s">
        <v>334</v>
      </c>
    </row>
    <row r="95" spans="1:13" ht="24.95" customHeight="1">
      <c r="A95" s="46" t="str">
        <f t="shared" si="11"/>
        <v>14. 건설</v>
      </c>
      <c r="B95" s="46" t="s">
        <v>184</v>
      </c>
      <c r="C95" s="46" t="s">
        <v>185</v>
      </c>
      <c r="D95" s="45">
        <v>6820</v>
      </c>
      <c r="K95" s="48" t="s">
        <v>183</v>
      </c>
      <c r="L95" s="48" t="s">
        <v>184</v>
      </c>
      <c r="M95" s="48" t="s">
        <v>185</v>
      </c>
    </row>
    <row r="96" spans="1:13" ht="24.95" customHeight="1">
      <c r="A96" s="46" t="str">
        <f t="shared" si="11"/>
        <v>14. 건설</v>
      </c>
      <c r="B96" s="46" t="str">
        <f t="shared" si="11"/>
        <v>03. 건축</v>
      </c>
      <c r="C96" s="46" t="s">
        <v>335</v>
      </c>
      <c r="D96" s="45">
        <v>6820</v>
      </c>
      <c r="K96" s="48" t="s">
        <v>183</v>
      </c>
      <c r="L96" s="48" t="s">
        <v>184</v>
      </c>
      <c r="M96" s="48" t="s">
        <v>335</v>
      </c>
    </row>
    <row r="97" spans="1:13" ht="24.95" customHeight="1">
      <c r="A97" s="46" t="str">
        <f t="shared" si="11"/>
        <v>14. 건설</v>
      </c>
      <c r="B97" s="46" t="str">
        <f t="shared" si="11"/>
        <v>03. 건축</v>
      </c>
      <c r="C97" s="46" t="s">
        <v>336</v>
      </c>
      <c r="D97" s="45">
        <v>6820</v>
      </c>
      <c r="K97" s="48" t="s">
        <v>183</v>
      </c>
      <c r="L97" s="48" t="s">
        <v>184</v>
      </c>
      <c r="M97" s="48" t="s">
        <v>336</v>
      </c>
    </row>
    <row r="98" spans="1:13" ht="24.95" customHeight="1">
      <c r="A98" s="46" t="str">
        <f t="shared" si="11"/>
        <v>14. 건설</v>
      </c>
      <c r="B98" s="46" t="s">
        <v>337</v>
      </c>
      <c r="C98" s="46" t="s">
        <v>338</v>
      </c>
      <c r="D98" s="45">
        <v>6820</v>
      </c>
      <c r="K98" s="48" t="s">
        <v>183</v>
      </c>
      <c r="L98" s="48" t="s">
        <v>337</v>
      </c>
      <c r="M98" s="48" t="s">
        <v>338</v>
      </c>
    </row>
    <row r="99" spans="1:13" ht="24.95" customHeight="1">
      <c r="A99" s="46" t="str">
        <f t="shared" si="11"/>
        <v>14. 건설</v>
      </c>
      <c r="B99" s="46" t="str">
        <f t="shared" si="11"/>
        <v>04. 플랜트</v>
      </c>
      <c r="C99" s="46" t="s">
        <v>339</v>
      </c>
      <c r="D99" s="45">
        <v>6820</v>
      </c>
      <c r="K99" s="48" t="s">
        <v>183</v>
      </c>
      <c r="L99" s="48" t="s">
        <v>337</v>
      </c>
      <c r="M99" s="48" t="s">
        <v>339</v>
      </c>
    </row>
    <row r="100" spans="1:13" ht="24.95" customHeight="1">
      <c r="A100" s="46" t="str">
        <f t="shared" si="11"/>
        <v>14. 건설</v>
      </c>
      <c r="B100" s="46" t="str">
        <f t="shared" si="11"/>
        <v>04. 플랜트</v>
      </c>
      <c r="C100" s="46" t="s">
        <v>340</v>
      </c>
      <c r="D100" s="45">
        <v>6820</v>
      </c>
      <c r="K100" s="48" t="s">
        <v>183</v>
      </c>
      <c r="L100" s="48" t="s">
        <v>337</v>
      </c>
      <c r="M100" s="48" t="s">
        <v>340</v>
      </c>
    </row>
    <row r="101" spans="1:13" ht="24.95" customHeight="1">
      <c r="A101" s="46" t="str">
        <f t="shared" si="11"/>
        <v>14. 건설</v>
      </c>
      <c r="B101" s="46" t="s">
        <v>341</v>
      </c>
      <c r="C101" s="46" t="s">
        <v>342</v>
      </c>
      <c r="D101" s="45">
        <v>6820</v>
      </c>
      <c r="K101" s="48" t="s">
        <v>183</v>
      </c>
      <c r="L101" s="48" t="s">
        <v>341</v>
      </c>
      <c r="M101" s="48" t="s">
        <v>342</v>
      </c>
    </row>
    <row r="102" spans="1:13" ht="24.95" customHeight="1">
      <c r="A102" s="46" t="str">
        <f t="shared" si="11"/>
        <v>14. 건설</v>
      </c>
      <c r="B102" s="46" t="s">
        <v>343</v>
      </c>
      <c r="C102" s="46" t="s">
        <v>344</v>
      </c>
      <c r="D102" s="45">
        <v>6820</v>
      </c>
      <c r="K102" s="48" t="s">
        <v>183</v>
      </c>
      <c r="L102" s="48" t="s">
        <v>343</v>
      </c>
      <c r="M102" s="48" t="s">
        <v>344</v>
      </c>
    </row>
    <row r="103" spans="1:13" ht="24.95" customHeight="1">
      <c r="A103" s="46" t="str">
        <f t="shared" si="11"/>
        <v>14. 건설</v>
      </c>
      <c r="B103" s="46" t="str">
        <f t="shared" si="11"/>
        <v>06. 도시･교통</v>
      </c>
      <c r="C103" s="46" t="s">
        <v>345</v>
      </c>
      <c r="D103" s="45">
        <v>6820</v>
      </c>
      <c r="K103" s="48" t="s">
        <v>183</v>
      </c>
      <c r="L103" s="48" t="s">
        <v>343</v>
      </c>
      <c r="M103" s="48" t="s">
        <v>345</v>
      </c>
    </row>
    <row r="104" spans="1:13" ht="24.95" customHeight="1">
      <c r="A104" s="46" t="str">
        <f t="shared" si="11"/>
        <v>14. 건설</v>
      </c>
      <c r="B104" s="46" t="str">
        <f t="shared" si="11"/>
        <v>06. 도시･교통</v>
      </c>
      <c r="C104" s="46" t="s">
        <v>346</v>
      </c>
      <c r="D104" s="45">
        <v>6820</v>
      </c>
      <c r="K104" s="48" t="s">
        <v>183</v>
      </c>
      <c r="L104" s="48" t="s">
        <v>343</v>
      </c>
      <c r="M104" s="48" t="s">
        <v>346</v>
      </c>
    </row>
    <row r="105" spans="1:13" ht="24.95" customHeight="1">
      <c r="A105" s="46" t="str">
        <f t="shared" si="11"/>
        <v>14. 건설</v>
      </c>
      <c r="B105" s="46" t="str">
        <f t="shared" si="11"/>
        <v>06. 도시･교통</v>
      </c>
      <c r="C105" s="46" t="s">
        <v>347</v>
      </c>
      <c r="D105" s="45">
        <v>6820</v>
      </c>
      <c r="K105" s="48" t="s">
        <v>183</v>
      </c>
      <c r="L105" s="48" t="s">
        <v>343</v>
      </c>
      <c r="M105" s="48" t="s">
        <v>347</v>
      </c>
    </row>
    <row r="106" spans="1:13" ht="24.95" customHeight="1">
      <c r="A106" s="46" t="str">
        <f t="shared" ref="A106:B116" si="12">A105</f>
        <v>14. 건설</v>
      </c>
      <c r="B106" s="46" t="s">
        <v>348</v>
      </c>
      <c r="C106" s="46" t="s">
        <v>349</v>
      </c>
      <c r="D106" s="45">
        <v>7260</v>
      </c>
      <c r="K106" s="48" t="s">
        <v>183</v>
      </c>
      <c r="L106" s="48" t="s">
        <v>348</v>
      </c>
      <c r="M106" s="48" t="s">
        <v>349</v>
      </c>
    </row>
    <row r="107" spans="1:13" ht="24.95" customHeight="1">
      <c r="A107" s="46" t="str">
        <f t="shared" si="12"/>
        <v>14. 건설</v>
      </c>
      <c r="B107" s="46" t="str">
        <f t="shared" si="12"/>
        <v>07. 건설기계운전･정비</v>
      </c>
      <c r="C107" s="46" t="s">
        <v>350</v>
      </c>
      <c r="D107" s="45">
        <v>7160</v>
      </c>
      <c r="K107" s="48" t="s">
        <v>183</v>
      </c>
      <c r="L107" s="48" t="s">
        <v>348</v>
      </c>
      <c r="M107" s="48" t="s">
        <v>350</v>
      </c>
    </row>
    <row r="108" spans="1:13" ht="24.95" customHeight="1">
      <c r="A108" s="46" t="str">
        <f t="shared" si="12"/>
        <v>14. 건설</v>
      </c>
      <c r="B108" s="46" t="str">
        <f t="shared" si="12"/>
        <v>07. 건설기계운전･정비</v>
      </c>
      <c r="C108" s="46" t="s">
        <v>351</v>
      </c>
      <c r="D108" s="45">
        <v>7160</v>
      </c>
      <c r="K108" s="48" t="s">
        <v>183</v>
      </c>
      <c r="L108" s="48" t="s">
        <v>348</v>
      </c>
      <c r="M108" s="48" t="s">
        <v>351</v>
      </c>
    </row>
    <row r="109" spans="1:13" ht="24.95" customHeight="1">
      <c r="A109" s="46" t="str">
        <f t="shared" si="12"/>
        <v>14. 건설</v>
      </c>
      <c r="B109" s="46" t="str">
        <f t="shared" si="12"/>
        <v>07. 건설기계운전･정비</v>
      </c>
      <c r="C109" s="46" t="s">
        <v>352</v>
      </c>
      <c r="D109" s="45">
        <v>7160</v>
      </c>
      <c r="K109" s="48" t="s">
        <v>183</v>
      </c>
      <c r="L109" s="48" t="s">
        <v>348</v>
      </c>
      <c r="M109" s="48" t="s">
        <v>352</v>
      </c>
    </row>
    <row r="110" spans="1:13" ht="24.95" customHeight="1">
      <c r="A110" s="46" t="str">
        <f t="shared" si="12"/>
        <v>14. 건설</v>
      </c>
      <c r="B110" s="46" t="str">
        <f t="shared" si="12"/>
        <v>07. 건설기계운전･정비</v>
      </c>
      <c r="C110" s="46" t="s">
        <v>353</v>
      </c>
      <c r="D110" s="45">
        <v>7330</v>
      </c>
      <c r="K110" s="48" t="s">
        <v>183</v>
      </c>
      <c r="L110" s="48" t="s">
        <v>348</v>
      </c>
      <c r="M110" s="48" t="s">
        <v>353</v>
      </c>
    </row>
    <row r="111" spans="1:13" ht="24.95" customHeight="1">
      <c r="A111" s="46" t="str">
        <f t="shared" si="12"/>
        <v>14. 건설</v>
      </c>
      <c r="B111" s="46" t="str">
        <f t="shared" si="12"/>
        <v>07. 건설기계운전･정비</v>
      </c>
      <c r="C111" s="46" t="s">
        <v>354</v>
      </c>
      <c r="D111" s="45">
        <v>7330</v>
      </c>
      <c r="K111" s="48" t="s">
        <v>183</v>
      </c>
      <c r="L111" s="48" t="s">
        <v>348</v>
      </c>
      <c r="M111" s="48" t="s">
        <v>354</v>
      </c>
    </row>
    <row r="112" spans="1:13" ht="24.95" customHeight="1">
      <c r="A112" s="46" t="str">
        <f t="shared" si="12"/>
        <v>14. 건설</v>
      </c>
      <c r="B112" s="46" t="s">
        <v>355</v>
      </c>
      <c r="C112" s="46" t="s">
        <v>356</v>
      </c>
      <c r="D112" s="45">
        <v>6820</v>
      </c>
      <c r="K112" s="48" t="s">
        <v>183</v>
      </c>
      <c r="L112" s="48" t="s">
        <v>355</v>
      </c>
      <c r="M112" s="48" t="s">
        <v>356</v>
      </c>
    </row>
    <row r="113" spans="1:13" ht="24.95" customHeight="1">
      <c r="A113" s="46" t="str">
        <f t="shared" si="12"/>
        <v>14. 건설</v>
      </c>
      <c r="B113" s="46" t="str">
        <f t="shared" si="12"/>
        <v>08. 해양자원</v>
      </c>
      <c r="C113" s="46" t="s">
        <v>357</v>
      </c>
      <c r="D113" s="45">
        <v>6820</v>
      </c>
      <c r="K113" s="48" t="s">
        <v>183</v>
      </c>
      <c r="L113" s="48" t="s">
        <v>355</v>
      </c>
      <c r="M113" s="48" t="s">
        <v>357</v>
      </c>
    </row>
    <row r="114" spans="1:13" ht="24.95" customHeight="1">
      <c r="A114" s="46" t="str">
        <f t="shared" si="12"/>
        <v>14. 건설</v>
      </c>
      <c r="B114" s="46" t="str">
        <f t="shared" si="12"/>
        <v>08. 해양자원</v>
      </c>
      <c r="C114" s="46" t="s">
        <v>358</v>
      </c>
      <c r="D114" s="45">
        <v>6820</v>
      </c>
      <c r="K114" s="48" t="s">
        <v>183</v>
      </c>
      <c r="L114" s="48" t="s">
        <v>355</v>
      </c>
      <c r="M114" s="48" t="s">
        <v>358</v>
      </c>
    </row>
    <row r="115" spans="1:13" ht="24.95" customHeight="1">
      <c r="A115" s="46" t="str">
        <f t="shared" si="12"/>
        <v>14. 건설</v>
      </c>
      <c r="B115" s="46" t="str">
        <f t="shared" si="12"/>
        <v>08. 해양자원</v>
      </c>
      <c r="C115" s="46" t="s">
        <v>359</v>
      </c>
      <c r="D115" s="45">
        <v>7330</v>
      </c>
      <c r="K115" s="48" t="s">
        <v>183</v>
      </c>
      <c r="L115" s="48" t="s">
        <v>355</v>
      </c>
      <c r="M115" s="48" t="s">
        <v>359</v>
      </c>
    </row>
    <row r="116" spans="1:13" ht="24.95" customHeight="1">
      <c r="A116" s="46" t="str">
        <f t="shared" si="12"/>
        <v>14. 건설</v>
      </c>
      <c r="B116" s="46" t="str">
        <f t="shared" si="12"/>
        <v>08. 해양자원</v>
      </c>
      <c r="C116" s="46" t="s">
        <v>360</v>
      </c>
      <c r="D116" s="45">
        <v>6820</v>
      </c>
      <c r="K116" s="48" t="s">
        <v>183</v>
      </c>
      <c r="L116" s="48" t="s">
        <v>355</v>
      </c>
      <c r="M116" s="48" t="s">
        <v>360</v>
      </c>
    </row>
    <row r="117" spans="1:13" ht="24.95" customHeight="1">
      <c r="A117" s="46" t="s">
        <v>186</v>
      </c>
      <c r="B117" s="46" t="s">
        <v>187</v>
      </c>
      <c r="C117" s="46" t="s">
        <v>361</v>
      </c>
      <c r="D117" s="45">
        <v>6530</v>
      </c>
      <c r="K117" s="48" t="s">
        <v>186</v>
      </c>
      <c r="L117" s="48" t="s">
        <v>187</v>
      </c>
      <c r="M117" s="48" t="s">
        <v>361</v>
      </c>
    </row>
    <row r="118" spans="1:13" ht="24.95" customHeight="1">
      <c r="A118" s="46" t="str">
        <f t="shared" ref="A118:B133" si="13">A117</f>
        <v>15. 기계</v>
      </c>
      <c r="B118" s="46" t="str">
        <f>B117</f>
        <v>01. 기계설계</v>
      </c>
      <c r="C118" s="46" t="s">
        <v>188</v>
      </c>
      <c r="D118" s="45">
        <v>6530</v>
      </c>
      <c r="K118" s="48" t="s">
        <v>186</v>
      </c>
      <c r="L118" s="48" t="s">
        <v>187</v>
      </c>
      <c r="M118" s="48" t="s">
        <v>188</v>
      </c>
    </row>
    <row r="119" spans="1:13" ht="24.95" customHeight="1">
      <c r="A119" s="46" t="str">
        <f t="shared" si="13"/>
        <v>15. 기계</v>
      </c>
      <c r="B119" s="46" t="s">
        <v>362</v>
      </c>
      <c r="C119" s="46" t="s">
        <v>363</v>
      </c>
      <c r="D119" s="45">
        <v>6530</v>
      </c>
      <c r="K119" s="48" t="s">
        <v>186</v>
      </c>
      <c r="L119" s="48" t="s">
        <v>362</v>
      </c>
      <c r="M119" s="48" t="s">
        <v>363</v>
      </c>
    </row>
    <row r="120" spans="1:13" ht="24.95" customHeight="1">
      <c r="A120" s="46" t="str">
        <f t="shared" si="13"/>
        <v>15. 기계</v>
      </c>
      <c r="B120" s="46" t="str">
        <f>B119</f>
        <v>02. 기계가공</v>
      </c>
      <c r="C120" s="46" t="s">
        <v>364</v>
      </c>
      <c r="D120" s="45">
        <v>6530</v>
      </c>
      <c r="K120" s="48" t="s">
        <v>186</v>
      </c>
      <c r="L120" s="48" t="s">
        <v>362</v>
      </c>
      <c r="M120" s="48" t="s">
        <v>364</v>
      </c>
    </row>
    <row r="121" spans="1:13" ht="24.95" customHeight="1">
      <c r="A121" s="46" t="str">
        <f t="shared" si="13"/>
        <v>15. 기계</v>
      </c>
      <c r="B121" s="46" t="s">
        <v>365</v>
      </c>
      <c r="C121" s="46" t="s">
        <v>366</v>
      </c>
      <c r="D121" s="45">
        <v>6530</v>
      </c>
      <c r="K121" s="48" t="s">
        <v>186</v>
      </c>
      <c r="L121" s="48" t="s">
        <v>365</v>
      </c>
      <c r="M121" s="48" t="s">
        <v>366</v>
      </c>
    </row>
    <row r="122" spans="1:13" ht="24.95" customHeight="1">
      <c r="A122" s="46" t="str">
        <f t="shared" si="13"/>
        <v>15. 기계</v>
      </c>
      <c r="B122" s="46" t="str">
        <f>B121</f>
        <v>03. 기계조립･관리</v>
      </c>
      <c r="C122" s="46" t="s">
        <v>367</v>
      </c>
      <c r="D122" s="45">
        <v>6530</v>
      </c>
      <c r="K122" s="48" t="s">
        <v>186</v>
      </c>
      <c r="L122" s="48" t="s">
        <v>365</v>
      </c>
      <c r="M122" s="48" t="s">
        <v>367</v>
      </c>
    </row>
    <row r="123" spans="1:13" ht="24.95" customHeight="1">
      <c r="A123" s="46" t="str">
        <f t="shared" si="13"/>
        <v>15. 기계</v>
      </c>
      <c r="B123" s="46" t="s">
        <v>368</v>
      </c>
      <c r="C123" s="46" t="s">
        <v>369</v>
      </c>
      <c r="D123" s="45">
        <v>6530</v>
      </c>
      <c r="K123" s="48" t="s">
        <v>186</v>
      </c>
      <c r="L123" s="48" t="s">
        <v>368</v>
      </c>
      <c r="M123" s="48" t="s">
        <v>369</v>
      </c>
    </row>
    <row r="124" spans="1:13" ht="24.95" customHeight="1">
      <c r="A124" s="46" t="str">
        <f t="shared" si="13"/>
        <v>15. 기계</v>
      </c>
      <c r="B124" s="46" t="s">
        <v>370</v>
      </c>
      <c r="C124" s="46" t="s">
        <v>371</v>
      </c>
      <c r="D124" s="45">
        <v>6880</v>
      </c>
      <c r="K124" s="48" t="s">
        <v>186</v>
      </c>
      <c r="L124" s="48" t="s">
        <v>370</v>
      </c>
      <c r="M124" s="48" t="s">
        <v>371</v>
      </c>
    </row>
    <row r="125" spans="1:13" ht="24.95" customHeight="1">
      <c r="A125" s="46" t="str">
        <f t="shared" si="13"/>
        <v>15. 기계</v>
      </c>
      <c r="B125" s="46" t="str">
        <f t="shared" si="13"/>
        <v>05. 기계장치설치</v>
      </c>
      <c r="C125" s="46" t="s">
        <v>372</v>
      </c>
      <c r="D125" s="45">
        <v>7440</v>
      </c>
      <c r="K125" s="48" t="s">
        <v>186</v>
      </c>
      <c r="L125" s="48" t="s">
        <v>370</v>
      </c>
      <c r="M125" s="48" t="s">
        <v>372</v>
      </c>
    </row>
    <row r="126" spans="1:13" ht="24.95" customHeight="1">
      <c r="A126" s="46" t="str">
        <f t="shared" si="13"/>
        <v>15. 기계</v>
      </c>
      <c r="B126" s="46" t="str">
        <f t="shared" si="13"/>
        <v>05. 기계장치설치</v>
      </c>
      <c r="C126" s="46" t="s">
        <v>373</v>
      </c>
      <c r="D126" s="45">
        <v>7160</v>
      </c>
      <c r="K126" s="48" t="s">
        <v>186</v>
      </c>
      <c r="L126" s="48" t="s">
        <v>370</v>
      </c>
      <c r="M126" s="48" t="s">
        <v>373</v>
      </c>
    </row>
    <row r="127" spans="1:13" ht="24.95" customHeight="1">
      <c r="A127" s="46" t="str">
        <f t="shared" si="13"/>
        <v>15. 기계</v>
      </c>
      <c r="B127" s="46" t="s">
        <v>374</v>
      </c>
      <c r="C127" s="46" t="s">
        <v>375</v>
      </c>
      <c r="D127" s="45">
        <v>6530</v>
      </c>
      <c r="K127" s="48" t="s">
        <v>186</v>
      </c>
      <c r="L127" s="48" t="s">
        <v>374</v>
      </c>
      <c r="M127" s="48" t="s">
        <v>375</v>
      </c>
    </row>
    <row r="128" spans="1:13" ht="24.95" customHeight="1">
      <c r="A128" s="46" t="str">
        <f t="shared" si="13"/>
        <v>15. 기계</v>
      </c>
      <c r="B128" s="46" t="str">
        <f t="shared" si="13"/>
        <v>06. 자동차</v>
      </c>
      <c r="C128" s="46" t="s">
        <v>376</v>
      </c>
      <c r="D128" s="45">
        <v>6530</v>
      </c>
      <c r="K128" s="48" t="s">
        <v>186</v>
      </c>
      <c r="L128" s="48" t="s">
        <v>374</v>
      </c>
      <c r="M128" s="48" t="s">
        <v>376</v>
      </c>
    </row>
    <row r="129" spans="1:13" ht="24.95" customHeight="1">
      <c r="A129" s="46" t="str">
        <f t="shared" si="13"/>
        <v>15. 기계</v>
      </c>
      <c r="B129" s="46" t="str">
        <f t="shared" si="13"/>
        <v>06. 자동차</v>
      </c>
      <c r="C129" s="46" t="s">
        <v>377</v>
      </c>
      <c r="D129" s="45">
        <v>6530</v>
      </c>
      <c r="K129" s="48" t="s">
        <v>186</v>
      </c>
      <c r="L129" s="48" t="s">
        <v>374</v>
      </c>
      <c r="M129" s="48" t="s">
        <v>377</v>
      </c>
    </row>
    <row r="130" spans="1:13" ht="24.95" customHeight="1">
      <c r="A130" s="46" t="str">
        <f t="shared" si="13"/>
        <v>15. 기계</v>
      </c>
      <c r="B130" s="46" t="str">
        <f t="shared" si="13"/>
        <v>06. 자동차</v>
      </c>
      <c r="C130" s="46" t="s">
        <v>378</v>
      </c>
      <c r="D130" s="45">
        <v>6530</v>
      </c>
      <c r="K130" s="48" t="s">
        <v>186</v>
      </c>
      <c r="L130" s="48" t="s">
        <v>374</v>
      </c>
      <c r="M130" s="48" t="s">
        <v>378</v>
      </c>
    </row>
    <row r="131" spans="1:13" ht="24.95" customHeight="1">
      <c r="A131" s="46" t="str">
        <f t="shared" si="13"/>
        <v>15. 기계</v>
      </c>
      <c r="B131" s="46" t="str">
        <f t="shared" si="13"/>
        <v>06. 자동차</v>
      </c>
      <c r="C131" s="46" t="s">
        <v>379</v>
      </c>
      <c r="D131" s="45">
        <v>6530</v>
      </c>
      <c r="K131" s="48" t="s">
        <v>186</v>
      </c>
      <c r="L131" s="48" t="s">
        <v>374</v>
      </c>
      <c r="M131" s="48" t="s">
        <v>379</v>
      </c>
    </row>
    <row r="132" spans="1:13" ht="24.95" customHeight="1">
      <c r="A132" s="46" t="str">
        <f t="shared" si="13"/>
        <v>15. 기계</v>
      </c>
      <c r="B132" s="46" t="s">
        <v>380</v>
      </c>
      <c r="C132" s="46" t="s">
        <v>381</v>
      </c>
      <c r="D132" s="45">
        <v>6530</v>
      </c>
      <c r="K132" s="48" t="s">
        <v>186</v>
      </c>
      <c r="L132" s="48" t="s">
        <v>380</v>
      </c>
      <c r="M132" s="48" t="s">
        <v>381</v>
      </c>
    </row>
    <row r="133" spans="1:13" ht="24.95" customHeight="1">
      <c r="A133" s="46" t="str">
        <f t="shared" si="13"/>
        <v>15. 기계</v>
      </c>
      <c r="B133" s="46" t="str">
        <f>B132</f>
        <v>07. 철도차량제작</v>
      </c>
      <c r="C133" s="46" t="s">
        <v>382</v>
      </c>
      <c r="D133" s="45">
        <v>6530</v>
      </c>
      <c r="K133" s="48" t="s">
        <v>186</v>
      </c>
      <c r="L133" s="48" t="s">
        <v>380</v>
      </c>
      <c r="M133" s="48" t="s">
        <v>382</v>
      </c>
    </row>
    <row r="134" spans="1:13" ht="24.95" customHeight="1">
      <c r="A134" s="46" t="str">
        <f t="shared" ref="A134:B149" si="14">A133</f>
        <v>15. 기계</v>
      </c>
      <c r="B134" s="46" t="s">
        <v>383</v>
      </c>
      <c r="C134" s="46" t="s">
        <v>384</v>
      </c>
      <c r="D134" s="45">
        <v>6530</v>
      </c>
      <c r="K134" s="48" t="s">
        <v>186</v>
      </c>
      <c r="L134" s="48" t="s">
        <v>383</v>
      </c>
      <c r="M134" s="48" t="s">
        <v>384</v>
      </c>
    </row>
    <row r="135" spans="1:13" ht="24.95" customHeight="1">
      <c r="A135" s="46" t="str">
        <f t="shared" si="14"/>
        <v>15. 기계</v>
      </c>
      <c r="B135" s="46" t="str">
        <f t="shared" si="14"/>
        <v>08. 조선</v>
      </c>
      <c r="C135" s="46" t="s">
        <v>385</v>
      </c>
      <c r="D135" s="45">
        <v>6530</v>
      </c>
      <c r="K135" s="48" t="s">
        <v>186</v>
      </c>
      <c r="L135" s="48" t="s">
        <v>383</v>
      </c>
      <c r="M135" s="48" t="s">
        <v>385</v>
      </c>
    </row>
    <row r="136" spans="1:13" ht="24.95" customHeight="1">
      <c r="A136" s="46" t="str">
        <f t="shared" si="14"/>
        <v>15. 기계</v>
      </c>
      <c r="B136" s="46" t="str">
        <f t="shared" si="14"/>
        <v>08. 조선</v>
      </c>
      <c r="C136" s="46" t="s">
        <v>386</v>
      </c>
      <c r="D136" s="45">
        <v>6530</v>
      </c>
      <c r="K136" s="48" t="s">
        <v>186</v>
      </c>
      <c r="L136" s="48" t="s">
        <v>383</v>
      </c>
      <c r="M136" s="48" t="s">
        <v>386</v>
      </c>
    </row>
    <row r="137" spans="1:13" ht="24.95" customHeight="1">
      <c r="A137" s="46" t="str">
        <f t="shared" si="14"/>
        <v>15. 기계</v>
      </c>
      <c r="B137" s="46" t="str">
        <f t="shared" si="14"/>
        <v>08. 조선</v>
      </c>
      <c r="C137" s="46" t="s">
        <v>387</v>
      </c>
      <c r="D137" s="45">
        <v>6530</v>
      </c>
      <c r="K137" s="48" t="s">
        <v>186</v>
      </c>
      <c r="L137" s="48" t="s">
        <v>383</v>
      </c>
      <c r="M137" s="48" t="s">
        <v>387</v>
      </c>
    </row>
    <row r="138" spans="1:13" ht="24.95" customHeight="1">
      <c r="A138" s="46" t="str">
        <f t="shared" si="14"/>
        <v>15. 기계</v>
      </c>
      <c r="B138" s="46" t="str">
        <f t="shared" si="14"/>
        <v>08. 조선</v>
      </c>
      <c r="C138" s="46" t="s">
        <v>388</v>
      </c>
      <c r="D138" s="45">
        <v>6530</v>
      </c>
      <c r="K138" s="48" t="s">
        <v>186</v>
      </c>
      <c r="L138" s="48" t="s">
        <v>383</v>
      </c>
      <c r="M138" s="48" t="s">
        <v>388</v>
      </c>
    </row>
    <row r="139" spans="1:13" ht="24.95" customHeight="1">
      <c r="A139" s="46" t="str">
        <f t="shared" si="14"/>
        <v>15. 기계</v>
      </c>
      <c r="B139" s="46" t="str">
        <f t="shared" si="14"/>
        <v>08. 조선</v>
      </c>
      <c r="C139" s="46" t="s">
        <v>389</v>
      </c>
      <c r="D139" s="45">
        <v>6530</v>
      </c>
      <c r="K139" s="48" t="s">
        <v>186</v>
      </c>
      <c r="L139" s="48" t="s">
        <v>383</v>
      </c>
      <c r="M139" s="48" t="s">
        <v>389</v>
      </c>
    </row>
    <row r="140" spans="1:13" ht="24.95" customHeight="1">
      <c r="A140" s="46" t="str">
        <f t="shared" si="14"/>
        <v>15. 기계</v>
      </c>
      <c r="B140" s="46" t="str">
        <f t="shared" si="14"/>
        <v>08. 조선</v>
      </c>
      <c r="C140" s="46" t="s">
        <v>390</v>
      </c>
      <c r="D140" s="45">
        <v>6530</v>
      </c>
      <c r="K140" s="48" t="s">
        <v>186</v>
      </c>
      <c r="L140" s="48" t="s">
        <v>383</v>
      </c>
      <c r="M140" s="48" t="s">
        <v>390</v>
      </c>
    </row>
    <row r="141" spans="1:13" ht="24.95" customHeight="1">
      <c r="A141" s="46" t="str">
        <f t="shared" si="14"/>
        <v>15. 기계</v>
      </c>
      <c r="B141" s="46" t="str">
        <f t="shared" si="14"/>
        <v>08. 조선</v>
      </c>
      <c r="C141" s="46" t="s">
        <v>391</v>
      </c>
      <c r="D141" s="45">
        <v>6530</v>
      </c>
      <c r="K141" s="48" t="s">
        <v>186</v>
      </c>
      <c r="L141" s="48" t="s">
        <v>383</v>
      </c>
      <c r="M141" s="48" t="s">
        <v>391</v>
      </c>
    </row>
    <row r="142" spans="1:13" ht="24.95" customHeight="1">
      <c r="A142" s="46" t="str">
        <f t="shared" si="14"/>
        <v>15. 기계</v>
      </c>
      <c r="B142" s="46" t="s">
        <v>392</v>
      </c>
      <c r="C142" s="46" t="s">
        <v>393</v>
      </c>
      <c r="D142" s="45">
        <v>7240</v>
      </c>
      <c r="K142" s="48" t="s">
        <v>186</v>
      </c>
      <c r="L142" s="48" t="s">
        <v>392</v>
      </c>
      <c r="M142" s="48" t="s">
        <v>393</v>
      </c>
    </row>
    <row r="143" spans="1:13" ht="24.95" customHeight="1">
      <c r="A143" s="46" t="str">
        <f t="shared" si="14"/>
        <v>15. 기계</v>
      </c>
      <c r="B143" s="46" t="str">
        <f t="shared" si="14"/>
        <v>09. 항공기제작</v>
      </c>
      <c r="C143" s="46" t="s">
        <v>394</v>
      </c>
      <c r="D143" s="45">
        <v>7120</v>
      </c>
      <c r="K143" s="48" t="s">
        <v>186</v>
      </c>
      <c r="L143" s="48" t="s">
        <v>392</v>
      </c>
      <c r="M143" s="48" t="s">
        <v>394</v>
      </c>
    </row>
    <row r="144" spans="1:13" ht="24.95" customHeight="1">
      <c r="A144" s="46" t="str">
        <f t="shared" si="14"/>
        <v>15. 기계</v>
      </c>
      <c r="B144" s="46" t="str">
        <f t="shared" si="14"/>
        <v>09. 항공기제작</v>
      </c>
      <c r="C144" s="46" t="s">
        <v>395</v>
      </c>
      <c r="D144" s="45">
        <v>6560</v>
      </c>
      <c r="K144" s="48" t="s">
        <v>186</v>
      </c>
      <c r="L144" s="48" t="s">
        <v>392</v>
      </c>
      <c r="M144" s="48" t="s">
        <v>395</v>
      </c>
    </row>
    <row r="145" spans="1:13" ht="24.95" customHeight="1">
      <c r="A145" s="46" t="str">
        <f t="shared" si="14"/>
        <v>15. 기계</v>
      </c>
      <c r="B145" s="46" t="str">
        <f t="shared" si="14"/>
        <v>09. 항공기제작</v>
      </c>
      <c r="C145" s="46" t="s">
        <v>396</v>
      </c>
      <c r="D145" s="45">
        <v>7400</v>
      </c>
      <c r="K145" s="48" t="s">
        <v>186</v>
      </c>
      <c r="L145" s="48" t="s">
        <v>392</v>
      </c>
      <c r="M145" s="48" t="s">
        <v>396</v>
      </c>
    </row>
    <row r="146" spans="1:13" ht="24.95" customHeight="1">
      <c r="A146" s="46" t="str">
        <f t="shared" si="14"/>
        <v>15. 기계</v>
      </c>
      <c r="B146" s="46" t="s">
        <v>397</v>
      </c>
      <c r="C146" s="46" t="s">
        <v>398</v>
      </c>
      <c r="D146" s="45">
        <v>6530</v>
      </c>
      <c r="K146" s="48" t="s">
        <v>186</v>
      </c>
      <c r="L146" s="48" t="s">
        <v>397</v>
      </c>
      <c r="M146" s="48" t="s">
        <v>398</v>
      </c>
    </row>
    <row r="147" spans="1:13" ht="24.95" customHeight="1">
      <c r="A147" s="46" t="str">
        <f t="shared" si="14"/>
        <v>15. 기계</v>
      </c>
      <c r="B147" s="46" t="str">
        <f t="shared" si="14"/>
        <v>10. 금형</v>
      </c>
      <c r="C147" s="46" t="s">
        <v>399</v>
      </c>
      <c r="D147" s="45">
        <v>6530</v>
      </c>
      <c r="K147" s="48" t="s">
        <v>186</v>
      </c>
      <c r="L147" s="48" t="s">
        <v>397</v>
      </c>
      <c r="M147" s="48" t="s">
        <v>399</v>
      </c>
    </row>
    <row r="148" spans="1:13" ht="24.95" customHeight="1">
      <c r="A148" s="46" t="str">
        <f t="shared" si="14"/>
        <v>15. 기계</v>
      </c>
      <c r="B148" s="46" t="str">
        <f t="shared" si="14"/>
        <v>10. 금형</v>
      </c>
      <c r="C148" s="46" t="s">
        <v>400</v>
      </c>
      <c r="D148" s="45">
        <v>6530</v>
      </c>
      <c r="K148" s="48" t="s">
        <v>186</v>
      </c>
      <c r="L148" s="48" t="s">
        <v>397</v>
      </c>
      <c r="M148" s="48" t="s">
        <v>400</v>
      </c>
    </row>
    <row r="149" spans="1:13" ht="24.95" customHeight="1">
      <c r="A149" s="46" t="str">
        <f t="shared" si="14"/>
        <v>15. 기계</v>
      </c>
      <c r="B149" s="46" t="str">
        <f t="shared" si="14"/>
        <v>10. 금형</v>
      </c>
      <c r="C149" s="46" t="s">
        <v>401</v>
      </c>
      <c r="D149" s="45">
        <v>6530</v>
      </c>
      <c r="K149" s="48" t="s">
        <v>186</v>
      </c>
      <c r="L149" s="48" t="s">
        <v>397</v>
      </c>
      <c r="M149" s="48" t="s">
        <v>401</v>
      </c>
    </row>
    <row r="150" spans="1:13" ht="24.95" customHeight="1">
      <c r="A150" s="46" t="str">
        <f t="shared" ref="A150:B152" si="15">A149</f>
        <v>15. 기계</v>
      </c>
      <c r="B150" s="46" t="s">
        <v>558</v>
      </c>
      <c r="C150" s="46" t="s">
        <v>402</v>
      </c>
      <c r="D150" s="45">
        <v>6530</v>
      </c>
      <c r="K150" s="48" t="s">
        <v>186</v>
      </c>
      <c r="L150" s="48" t="s">
        <v>557</v>
      </c>
      <c r="M150" s="48" t="s">
        <v>402</v>
      </c>
    </row>
    <row r="151" spans="1:13" ht="24.95" customHeight="1">
      <c r="A151" s="46" t="str">
        <f t="shared" si="15"/>
        <v>15. 기계</v>
      </c>
      <c r="B151" s="46" t="str">
        <f t="shared" si="15"/>
        <v>11. 스마트공장(smart factory)</v>
      </c>
      <c r="C151" s="46" t="s">
        <v>403</v>
      </c>
      <c r="D151" s="45">
        <v>6530</v>
      </c>
      <c r="K151" s="48" t="s">
        <v>186</v>
      </c>
      <c r="L151" s="48" t="s">
        <v>557</v>
      </c>
      <c r="M151" s="48" t="s">
        <v>403</v>
      </c>
    </row>
    <row r="152" spans="1:13" ht="24.95" customHeight="1">
      <c r="A152" s="46" t="str">
        <f t="shared" si="15"/>
        <v>15. 기계</v>
      </c>
      <c r="B152" s="47" t="str">
        <f t="shared" si="15"/>
        <v>11. 스마트공장(smart factory)</v>
      </c>
      <c r="C152" s="46" t="s">
        <v>404</v>
      </c>
      <c r="D152" s="45">
        <v>6530</v>
      </c>
      <c r="K152" s="48" t="s">
        <v>186</v>
      </c>
      <c r="L152" s="48" t="s">
        <v>557</v>
      </c>
      <c r="M152" s="48" t="s">
        <v>404</v>
      </c>
    </row>
    <row r="153" spans="1:13" ht="24.95" customHeight="1">
      <c r="A153" s="46" t="s">
        <v>405</v>
      </c>
      <c r="B153" s="46" t="s">
        <v>406</v>
      </c>
      <c r="C153" s="46" t="s">
        <v>407</v>
      </c>
      <c r="D153" s="45">
        <v>7250</v>
      </c>
      <c r="K153" s="48" t="s">
        <v>405</v>
      </c>
      <c r="L153" s="48" t="s">
        <v>406</v>
      </c>
      <c r="M153" s="48" t="s">
        <v>407</v>
      </c>
    </row>
    <row r="154" spans="1:13" ht="24.95" customHeight="1">
      <c r="A154" s="46" t="str">
        <f t="shared" ref="A154:B162" si="16">A153</f>
        <v>16. 재료</v>
      </c>
      <c r="B154" s="46" t="str">
        <f t="shared" si="16"/>
        <v>01. 금속재료</v>
      </c>
      <c r="C154" s="46" t="s">
        <v>408</v>
      </c>
      <c r="D154" s="45">
        <v>7250</v>
      </c>
      <c r="K154" s="48" t="s">
        <v>405</v>
      </c>
      <c r="L154" s="48" t="s">
        <v>406</v>
      </c>
      <c r="M154" s="48" t="s">
        <v>408</v>
      </c>
    </row>
    <row r="155" spans="1:13" ht="24.95" customHeight="1">
      <c r="A155" s="46" t="str">
        <f t="shared" si="16"/>
        <v>16. 재료</v>
      </c>
      <c r="B155" s="46" t="str">
        <f t="shared" si="16"/>
        <v>01. 금속재료</v>
      </c>
      <c r="C155" s="46" t="s">
        <v>409</v>
      </c>
      <c r="D155" s="45">
        <v>7250</v>
      </c>
      <c r="K155" s="48" t="s">
        <v>405</v>
      </c>
      <c r="L155" s="48" t="s">
        <v>406</v>
      </c>
      <c r="M155" s="48" t="s">
        <v>409</v>
      </c>
    </row>
    <row r="156" spans="1:13" ht="24.95" customHeight="1">
      <c r="A156" s="46" t="str">
        <f t="shared" si="16"/>
        <v>16. 재료</v>
      </c>
      <c r="B156" s="46" t="str">
        <f t="shared" si="16"/>
        <v>01. 금속재료</v>
      </c>
      <c r="C156" s="46" t="s">
        <v>410</v>
      </c>
      <c r="D156" s="45">
        <v>7250</v>
      </c>
      <c r="K156" s="48" t="s">
        <v>405</v>
      </c>
      <c r="L156" s="48" t="s">
        <v>406</v>
      </c>
      <c r="M156" s="48" t="s">
        <v>410</v>
      </c>
    </row>
    <row r="157" spans="1:13" ht="24.95" customHeight="1">
      <c r="A157" s="46" t="str">
        <f t="shared" si="16"/>
        <v>16. 재료</v>
      </c>
      <c r="B157" s="46" t="str">
        <f t="shared" si="16"/>
        <v>01. 금속재료</v>
      </c>
      <c r="C157" s="46" t="s">
        <v>411</v>
      </c>
      <c r="D157" s="45">
        <v>7250</v>
      </c>
      <c r="K157" s="48" t="s">
        <v>405</v>
      </c>
      <c r="L157" s="48" t="s">
        <v>406</v>
      </c>
      <c r="M157" s="48" t="s">
        <v>411</v>
      </c>
    </row>
    <row r="158" spans="1:13" ht="24.95" customHeight="1">
      <c r="A158" s="46" t="str">
        <f t="shared" si="16"/>
        <v>16. 재료</v>
      </c>
      <c r="B158" s="46" t="str">
        <f t="shared" si="16"/>
        <v>01. 금속재료</v>
      </c>
      <c r="C158" s="46" t="s">
        <v>412</v>
      </c>
      <c r="D158" s="45">
        <v>7250</v>
      </c>
      <c r="K158" s="48" t="s">
        <v>405</v>
      </c>
      <c r="L158" s="48" t="s">
        <v>406</v>
      </c>
      <c r="M158" s="48" t="s">
        <v>412</v>
      </c>
    </row>
    <row r="159" spans="1:13" ht="24.95" customHeight="1">
      <c r="A159" s="46" t="str">
        <f t="shared" si="16"/>
        <v>16. 재료</v>
      </c>
      <c r="B159" s="46" t="s">
        <v>413</v>
      </c>
      <c r="C159" s="46" t="s">
        <v>414</v>
      </c>
      <c r="D159" s="45">
        <v>7250</v>
      </c>
      <c r="K159" s="48" t="s">
        <v>405</v>
      </c>
      <c r="L159" s="48" t="s">
        <v>413</v>
      </c>
      <c r="M159" s="48" t="s">
        <v>414</v>
      </c>
    </row>
    <row r="160" spans="1:13" ht="24.95" customHeight="1">
      <c r="A160" s="46" t="str">
        <f t="shared" si="16"/>
        <v>16. 재료</v>
      </c>
      <c r="B160" s="46" t="str">
        <f t="shared" si="16"/>
        <v>02. 세라믹재료</v>
      </c>
      <c r="C160" s="46" t="s">
        <v>415</v>
      </c>
      <c r="D160" s="45">
        <v>7250</v>
      </c>
      <c r="K160" s="48" t="s">
        <v>405</v>
      </c>
      <c r="L160" s="48" t="s">
        <v>413</v>
      </c>
      <c r="M160" s="48" t="s">
        <v>415</v>
      </c>
    </row>
    <row r="161" spans="1:13" ht="24.95" customHeight="1">
      <c r="A161" s="46" t="str">
        <f t="shared" si="16"/>
        <v>16. 재료</v>
      </c>
      <c r="B161" s="46" t="str">
        <f t="shared" si="16"/>
        <v>02. 세라믹재료</v>
      </c>
      <c r="C161" s="46" t="s">
        <v>416</v>
      </c>
      <c r="D161" s="45">
        <v>7250</v>
      </c>
      <c r="K161" s="48" t="s">
        <v>405</v>
      </c>
      <c r="L161" s="48" t="s">
        <v>413</v>
      </c>
      <c r="M161" s="48" t="s">
        <v>416</v>
      </c>
    </row>
    <row r="162" spans="1:13" ht="24.95" customHeight="1">
      <c r="A162" s="46" t="str">
        <f t="shared" si="16"/>
        <v>16. 재료</v>
      </c>
      <c r="B162" s="46" t="str">
        <f t="shared" si="16"/>
        <v>02. 세라믹재료</v>
      </c>
      <c r="C162" s="46" t="s">
        <v>417</v>
      </c>
      <c r="D162" s="45">
        <v>7250</v>
      </c>
      <c r="K162" s="48" t="s">
        <v>405</v>
      </c>
      <c r="L162" s="48" t="s">
        <v>413</v>
      </c>
      <c r="M162" s="48" t="s">
        <v>417</v>
      </c>
    </row>
    <row r="163" spans="1:13" ht="24.95" customHeight="1">
      <c r="A163" s="46" t="s">
        <v>556</v>
      </c>
      <c r="B163" s="46" t="s">
        <v>418</v>
      </c>
      <c r="C163" s="46" t="s">
        <v>419</v>
      </c>
      <c r="D163" s="45">
        <v>6620</v>
      </c>
      <c r="K163" s="48" t="s">
        <v>555</v>
      </c>
      <c r="L163" s="48" t="s">
        <v>418</v>
      </c>
      <c r="M163" s="48" t="s">
        <v>419</v>
      </c>
    </row>
    <row r="164" spans="1:13" ht="24.95" customHeight="1">
      <c r="A164" s="46" t="str">
        <f t="shared" ref="A164:B179" si="17">A163</f>
        <v>17. 화학·바이오</v>
      </c>
      <c r="B164" s="46" t="str">
        <f t="shared" si="17"/>
        <v xml:space="preserve">01. 화학‧ 바이오 공통 </v>
      </c>
      <c r="C164" s="46" t="s">
        <v>420</v>
      </c>
      <c r="D164" s="45">
        <v>6620</v>
      </c>
      <c r="K164" s="48" t="s">
        <v>555</v>
      </c>
      <c r="L164" s="48" t="s">
        <v>418</v>
      </c>
      <c r="M164" s="48" t="s">
        <v>420</v>
      </c>
    </row>
    <row r="165" spans="1:13" ht="24.95" customHeight="1">
      <c r="A165" s="47" t="str">
        <f t="shared" si="17"/>
        <v>17. 화학·바이오</v>
      </c>
      <c r="B165" s="46" t="str">
        <f t="shared" si="17"/>
        <v xml:space="preserve">01. 화학‧ 바이오 공통 </v>
      </c>
      <c r="C165" s="46" t="s">
        <v>421</v>
      </c>
      <c r="D165" s="45">
        <v>6620</v>
      </c>
      <c r="K165" s="48" t="s">
        <v>555</v>
      </c>
      <c r="L165" s="48" t="s">
        <v>418</v>
      </c>
      <c r="M165" s="48" t="s">
        <v>421</v>
      </c>
    </row>
    <row r="166" spans="1:13" ht="24.95" customHeight="1">
      <c r="A166" s="47" t="str">
        <f t="shared" si="17"/>
        <v>17. 화학·바이오</v>
      </c>
      <c r="B166" s="46" t="s">
        <v>422</v>
      </c>
      <c r="C166" s="46" t="s">
        <v>423</v>
      </c>
      <c r="D166" s="45">
        <v>6620</v>
      </c>
      <c r="K166" s="48" t="s">
        <v>555</v>
      </c>
      <c r="L166" s="48" t="s">
        <v>422</v>
      </c>
      <c r="M166" s="48" t="s">
        <v>423</v>
      </c>
    </row>
    <row r="167" spans="1:13" ht="24.95" customHeight="1">
      <c r="A167" s="47" t="str">
        <f t="shared" si="17"/>
        <v>17. 화학·바이오</v>
      </c>
      <c r="B167" s="46" t="str">
        <f t="shared" si="17"/>
        <v>02. 석유‧기초 화학물</v>
      </c>
      <c r="C167" s="46" t="s">
        <v>424</v>
      </c>
      <c r="D167" s="45">
        <v>7000</v>
      </c>
      <c r="K167" s="48" t="s">
        <v>555</v>
      </c>
      <c r="L167" s="48" t="s">
        <v>422</v>
      </c>
      <c r="M167" s="48" t="s">
        <v>424</v>
      </c>
    </row>
    <row r="168" spans="1:13" ht="24.95" customHeight="1">
      <c r="A168" s="47" t="str">
        <f t="shared" si="17"/>
        <v>17. 화학·바이오</v>
      </c>
      <c r="B168" s="46" t="str">
        <f t="shared" si="17"/>
        <v>02. 석유‧기초 화학물</v>
      </c>
      <c r="C168" s="46" t="s">
        <v>425</v>
      </c>
      <c r="D168" s="45">
        <v>6620</v>
      </c>
      <c r="K168" s="48" t="s">
        <v>555</v>
      </c>
      <c r="L168" s="48" t="s">
        <v>422</v>
      </c>
      <c r="M168" s="48" t="s">
        <v>425</v>
      </c>
    </row>
    <row r="169" spans="1:13" ht="24.95" customHeight="1">
      <c r="A169" s="47" t="str">
        <f t="shared" si="17"/>
        <v>17. 화학·바이오</v>
      </c>
      <c r="B169" s="46" t="str">
        <f t="shared" si="17"/>
        <v>02. 석유‧기초 화학물</v>
      </c>
      <c r="C169" s="46" t="s">
        <v>426</v>
      </c>
      <c r="D169" s="45">
        <v>6620</v>
      </c>
      <c r="K169" s="48" t="s">
        <v>555</v>
      </c>
      <c r="L169" s="48" t="s">
        <v>422</v>
      </c>
      <c r="M169" s="48" t="s">
        <v>426</v>
      </c>
    </row>
    <row r="170" spans="1:13" ht="24.95" customHeight="1">
      <c r="A170" s="47" t="str">
        <f t="shared" si="17"/>
        <v>17. 화학·바이오</v>
      </c>
      <c r="B170" s="46" t="s">
        <v>427</v>
      </c>
      <c r="C170" s="46" t="s">
        <v>428</v>
      </c>
      <c r="D170" s="45">
        <v>6620</v>
      </c>
      <c r="K170" s="48" t="s">
        <v>555</v>
      </c>
      <c r="L170" s="48" t="s">
        <v>427</v>
      </c>
      <c r="M170" s="48" t="s">
        <v>428</v>
      </c>
    </row>
    <row r="171" spans="1:13" ht="24.95" customHeight="1">
      <c r="A171" s="47" t="str">
        <f t="shared" si="17"/>
        <v>17. 화학·바이오</v>
      </c>
      <c r="B171" s="46" t="str">
        <f t="shared" si="17"/>
        <v>03. 정밀화학</v>
      </c>
      <c r="C171" s="46" t="s">
        <v>429</v>
      </c>
      <c r="D171" s="45">
        <v>6760</v>
      </c>
      <c r="K171" s="48" t="s">
        <v>555</v>
      </c>
      <c r="L171" s="48" t="s">
        <v>427</v>
      </c>
      <c r="M171" s="48" t="s">
        <v>429</v>
      </c>
    </row>
    <row r="172" spans="1:13" ht="24.95" customHeight="1">
      <c r="A172" s="47" t="str">
        <f t="shared" si="17"/>
        <v>17. 화학·바이오</v>
      </c>
      <c r="B172" s="46" t="str">
        <f t="shared" si="17"/>
        <v>03. 정밀화학</v>
      </c>
      <c r="C172" s="46" t="s">
        <v>430</v>
      </c>
      <c r="D172" s="45">
        <v>7000</v>
      </c>
      <c r="K172" s="48" t="s">
        <v>555</v>
      </c>
      <c r="L172" s="48" t="s">
        <v>427</v>
      </c>
      <c r="M172" s="48" t="s">
        <v>430</v>
      </c>
    </row>
    <row r="173" spans="1:13" ht="24.95" customHeight="1">
      <c r="A173" s="47" t="str">
        <f t="shared" si="17"/>
        <v>17. 화학·바이오</v>
      </c>
      <c r="B173" s="46" t="str">
        <f t="shared" si="17"/>
        <v>03. 정밀화학</v>
      </c>
      <c r="C173" s="46" t="s">
        <v>431</v>
      </c>
      <c r="D173" s="45">
        <v>6620</v>
      </c>
      <c r="K173" s="48" t="s">
        <v>555</v>
      </c>
      <c r="L173" s="48" t="s">
        <v>427</v>
      </c>
      <c r="M173" s="48" t="s">
        <v>431</v>
      </c>
    </row>
    <row r="174" spans="1:13" ht="24.95" customHeight="1">
      <c r="A174" s="47" t="str">
        <f t="shared" si="17"/>
        <v>17. 화학·바이오</v>
      </c>
      <c r="B174" s="46" t="str">
        <f t="shared" si="17"/>
        <v>03. 정밀화학</v>
      </c>
      <c r="C174" s="46" t="s">
        <v>432</v>
      </c>
      <c r="D174" s="45">
        <v>6620</v>
      </c>
      <c r="K174" s="48" t="s">
        <v>555</v>
      </c>
      <c r="L174" s="48" t="s">
        <v>427</v>
      </c>
      <c r="M174" s="48" t="s">
        <v>432</v>
      </c>
    </row>
    <row r="175" spans="1:13" ht="24.95" customHeight="1">
      <c r="A175" s="47" t="str">
        <f t="shared" si="17"/>
        <v>17. 화학·바이오</v>
      </c>
      <c r="B175" s="46" t="s">
        <v>433</v>
      </c>
      <c r="C175" s="46" t="s">
        <v>434</v>
      </c>
      <c r="D175" s="45">
        <v>7000</v>
      </c>
      <c r="K175" s="48" t="s">
        <v>555</v>
      </c>
      <c r="L175" s="48" t="s">
        <v>433</v>
      </c>
      <c r="M175" s="48" t="s">
        <v>434</v>
      </c>
    </row>
    <row r="176" spans="1:13" ht="24.95" customHeight="1">
      <c r="A176" s="47" t="str">
        <f t="shared" si="17"/>
        <v>17. 화학·바이오</v>
      </c>
      <c r="B176" s="46" t="str">
        <f>B175</f>
        <v>04. 플라스틱, 고무</v>
      </c>
      <c r="C176" s="46" t="s">
        <v>435</v>
      </c>
      <c r="D176" s="45">
        <v>7000</v>
      </c>
      <c r="K176" s="48" t="s">
        <v>555</v>
      </c>
      <c r="L176" s="48" t="s">
        <v>433</v>
      </c>
      <c r="M176" s="48" t="s">
        <v>435</v>
      </c>
    </row>
    <row r="177" spans="1:13" ht="24.95" customHeight="1">
      <c r="A177" s="47" t="str">
        <f t="shared" si="17"/>
        <v>17. 화학·바이오</v>
      </c>
      <c r="B177" s="46" t="s">
        <v>436</v>
      </c>
      <c r="C177" s="46" t="s">
        <v>437</v>
      </c>
      <c r="D177" s="45">
        <v>7000</v>
      </c>
      <c r="K177" s="48" t="s">
        <v>555</v>
      </c>
      <c r="L177" s="48" t="s">
        <v>436</v>
      </c>
      <c r="M177" s="48" t="s">
        <v>437</v>
      </c>
    </row>
    <row r="178" spans="1:13" ht="24.95" customHeight="1">
      <c r="A178" s="47" t="str">
        <f t="shared" si="17"/>
        <v>17. 화학·바이오</v>
      </c>
      <c r="B178" s="46" t="str">
        <f t="shared" si="17"/>
        <v>05. 바이오</v>
      </c>
      <c r="C178" s="46" t="s">
        <v>438</v>
      </c>
      <c r="D178" s="45">
        <v>7000</v>
      </c>
      <c r="K178" s="48" t="s">
        <v>555</v>
      </c>
      <c r="L178" s="48" t="s">
        <v>436</v>
      </c>
      <c r="M178" s="48" t="s">
        <v>438</v>
      </c>
    </row>
    <row r="179" spans="1:13" ht="24.95" customHeight="1">
      <c r="A179" s="47" t="str">
        <f t="shared" si="17"/>
        <v>17. 화학·바이오</v>
      </c>
      <c r="B179" s="46" t="str">
        <f t="shared" si="17"/>
        <v>05. 바이오</v>
      </c>
      <c r="C179" s="46" t="s">
        <v>439</v>
      </c>
      <c r="D179" s="45">
        <v>6620</v>
      </c>
      <c r="K179" s="48" t="s">
        <v>555</v>
      </c>
      <c r="L179" s="48" t="s">
        <v>436</v>
      </c>
      <c r="M179" s="48" t="s">
        <v>439</v>
      </c>
    </row>
    <row r="180" spans="1:13" ht="24.95" customHeight="1">
      <c r="A180" s="46" t="s">
        <v>189</v>
      </c>
      <c r="B180" s="46" t="s">
        <v>440</v>
      </c>
      <c r="C180" s="46" t="s">
        <v>441</v>
      </c>
      <c r="D180" s="45">
        <v>6620</v>
      </c>
      <c r="K180" s="48" t="s">
        <v>189</v>
      </c>
      <c r="L180" s="48" t="s">
        <v>440</v>
      </c>
      <c r="M180" s="48" t="s">
        <v>441</v>
      </c>
    </row>
    <row r="181" spans="1:13" ht="24.95" customHeight="1">
      <c r="A181" s="46" t="str">
        <f t="shared" ref="A181:B187" si="18">A180</f>
        <v>18. 섬유･의복</v>
      </c>
      <c r="B181" s="46" t="str">
        <f t="shared" si="18"/>
        <v>01. 섬유제조</v>
      </c>
      <c r="C181" s="46" t="s">
        <v>442</v>
      </c>
      <c r="D181" s="45">
        <v>6620</v>
      </c>
      <c r="K181" s="48" t="s">
        <v>189</v>
      </c>
      <c r="L181" s="48" t="s">
        <v>440</v>
      </c>
      <c r="M181" s="48" t="s">
        <v>442</v>
      </c>
    </row>
    <row r="182" spans="1:13" ht="24.95" customHeight="1">
      <c r="A182" s="46" t="str">
        <f t="shared" si="18"/>
        <v>18. 섬유･의복</v>
      </c>
      <c r="B182" s="46" t="str">
        <f t="shared" si="18"/>
        <v>01. 섬유제조</v>
      </c>
      <c r="C182" s="46" t="s">
        <v>443</v>
      </c>
      <c r="D182" s="45">
        <v>6620</v>
      </c>
      <c r="K182" s="48" t="s">
        <v>189</v>
      </c>
      <c r="L182" s="48" t="s">
        <v>440</v>
      </c>
      <c r="M182" s="48" t="s">
        <v>443</v>
      </c>
    </row>
    <row r="183" spans="1:13" ht="24.95" customHeight="1">
      <c r="A183" s="46" t="str">
        <f t="shared" si="18"/>
        <v>18. 섬유･의복</v>
      </c>
      <c r="B183" s="46" t="s">
        <v>152</v>
      </c>
      <c r="C183" s="46" t="s">
        <v>153</v>
      </c>
      <c r="D183" s="45">
        <v>6620</v>
      </c>
      <c r="K183" s="48" t="s">
        <v>189</v>
      </c>
      <c r="L183" s="48" t="s">
        <v>152</v>
      </c>
      <c r="M183" s="48" t="s">
        <v>153</v>
      </c>
    </row>
    <row r="184" spans="1:13" ht="24.95" customHeight="1">
      <c r="A184" s="46" t="str">
        <f t="shared" si="18"/>
        <v>18. 섬유･의복</v>
      </c>
      <c r="B184" s="46" t="str">
        <f t="shared" si="18"/>
        <v>02. 패션</v>
      </c>
      <c r="C184" s="46" t="s">
        <v>155</v>
      </c>
      <c r="D184" s="45">
        <v>6620</v>
      </c>
      <c r="K184" s="48" t="s">
        <v>189</v>
      </c>
      <c r="L184" s="48" t="s">
        <v>152</v>
      </c>
      <c r="M184" s="48" t="s">
        <v>155</v>
      </c>
    </row>
    <row r="185" spans="1:13" ht="24.95" customHeight="1">
      <c r="A185" s="46" t="str">
        <f t="shared" si="18"/>
        <v>18. 섬유･의복</v>
      </c>
      <c r="B185" s="46" t="str">
        <f t="shared" si="18"/>
        <v>02. 패션</v>
      </c>
      <c r="C185" s="46" t="s">
        <v>444</v>
      </c>
      <c r="D185" s="45">
        <v>6620</v>
      </c>
      <c r="K185" s="48" t="s">
        <v>189</v>
      </c>
      <c r="L185" s="48" t="s">
        <v>152</v>
      </c>
      <c r="M185" s="48" t="s">
        <v>444</v>
      </c>
    </row>
    <row r="186" spans="1:13" ht="24.95" customHeight="1">
      <c r="A186" s="46" t="str">
        <f t="shared" si="18"/>
        <v>18. 섬유･의복</v>
      </c>
      <c r="B186" s="46" t="str">
        <f t="shared" si="18"/>
        <v>02. 패션</v>
      </c>
      <c r="C186" s="46" t="s">
        <v>445</v>
      </c>
      <c r="D186" s="45">
        <v>7820</v>
      </c>
      <c r="K186" s="48" t="s">
        <v>189</v>
      </c>
      <c r="L186" s="48" t="s">
        <v>152</v>
      </c>
      <c r="M186" s="48" t="s">
        <v>445</v>
      </c>
    </row>
    <row r="187" spans="1:13" ht="24.95" customHeight="1">
      <c r="A187" s="46" t="str">
        <f t="shared" si="18"/>
        <v>18. 섬유･의복</v>
      </c>
      <c r="B187" s="46" t="s">
        <v>446</v>
      </c>
      <c r="C187" s="46" t="s">
        <v>447</v>
      </c>
      <c r="D187" s="45">
        <v>6620</v>
      </c>
      <c r="K187" s="48" t="s">
        <v>189</v>
      </c>
      <c r="L187" s="48" t="s">
        <v>446</v>
      </c>
      <c r="M187" s="48" t="s">
        <v>447</v>
      </c>
    </row>
    <row r="188" spans="1:13" ht="24.95" customHeight="1">
      <c r="A188" s="46" t="s">
        <v>448</v>
      </c>
      <c r="B188" s="46" t="s">
        <v>449</v>
      </c>
      <c r="C188" s="46" t="s">
        <v>450</v>
      </c>
      <c r="D188" s="45">
        <v>9000</v>
      </c>
      <c r="K188" s="48" t="s">
        <v>448</v>
      </c>
      <c r="L188" s="48" t="s">
        <v>449</v>
      </c>
      <c r="M188" s="48" t="s">
        <v>450</v>
      </c>
    </row>
    <row r="189" spans="1:13" ht="24.95" customHeight="1">
      <c r="A189" s="46" t="str">
        <f t="shared" ref="A189:B204" si="19">A188</f>
        <v>19. 전기･전자</v>
      </c>
      <c r="B189" s="46" t="str">
        <f t="shared" si="19"/>
        <v>01. 전기</v>
      </c>
      <c r="C189" s="46" t="s">
        <v>451</v>
      </c>
      <c r="D189" s="45">
        <v>6850</v>
      </c>
      <c r="K189" s="48" t="s">
        <v>448</v>
      </c>
      <c r="L189" s="48" t="s">
        <v>449</v>
      </c>
      <c r="M189" s="48" t="s">
        <v>451</v>
      </c>
    </row>
    <row r="190" spans="1:13" ht="24.95" customHeight="1">
      <c r="A190" s="46" t="str">
        <f t="shared" si="19"/>
        <v>19. 전기･전자</v>
      </c>
      <c r="B190" s="46" t="str">
        <f t="shared" si="19"/>
        <v>01. 전기</v>
      </c>
      <c r="C190" s="46" t="s">
        <v>452</v>
      </c>
      <c r="D190" s="45">
        <v>8970</v>
      </c>
      <c r="K190" s="48" t="s">
        <v>448</v>
      </c>
      <c r="L190" s="48" t="s">
        <v>449</v>
      </c>
      <c r="M190" s="48" t="s">
        <v>452</v>
      </c>
    </row>
    <row r="191" spans="1:13" ht="24.95" customHeight="1">
      <c r="A191" s="46" t="str">
        <f t="shared" si="19"/>
        <v>19. 전기･전자</v>
      </c>
      <c r="B191" s="46" t="str">
        <f t="shared" si="19"/>
        <v>01. 전기</v>
      </c>
      <c r="C191" s="46" t="s">
        <v>453</v>
      </c>
      <c r="D191" s="45">
        <v>6850</v>
      </c>
      <c r="K191" s="48" t="s">
        <v>448</v>
      </c>
      <c r="L191" s="48" t="s">
        <v>449</v>
      </c>
      <c r="M191" s="48" t="s">
        <v>453</v>
      </c>
    </row>
    <row r="192" spans="1:13" ht="24.95" customHeight="1">
      <c r="A192" s="46" t="str">
        <f t="shared" si="19"/>
        <v>19. 전기･전자</v>
      </c>
      <c r="B192" s="46" t="str">
        <f t="shared" si="19"/>
        <v>01. 전기</v>
      </c>
      <c r="C192" s="46" t="s">
        <v>454</v>
      </c>
      <c r="D192" s="45">
        <v>6850</v>
      </c>
      <c r="K192" s="48" t="s">
        <v>448</v>
      </c>
      <c r="L192" s="48" t="s">
        <v>449</v>
      </c>
      <c r="M192" s="48" t="s">
        <v>454</v>
      </c>
    </row>
    <row r="193" spans="1:13" ht="24.95" customHeight="1">
      <c r="A193" s="46" t="str">
        <f t="shared" si="19"/>
        <v>19. 전기･전자</v>
      </c>
      <c r="B193" s="46" t="str">
        <f t="shared" si="19"/>
        <v>01. 전기</v>
      </c>
      <c r="C193" s="46" t="s">
        <v>455</v>
      </c>
      <c r="D193" s="45">
        <v>6850</v>
      </c>
      <c r="K193" s="48" t="s">
        <v>448</v>
      </c>
      <c r="L193" s="48" t="s">
        <v>449</v>
      </c>
      <c r="M193" s="48" t="s">
        <v>455</v>
      </c>
    </row>
    <row r="194" spans="1:13" ht="24.95" customHeight="1">
      <c r="A194" s="46" t="str">
        <f t="shared" si="19"/>
        <v>19. 전기･전자</v>
      </c>
      <c r="B194" s="46" t="str">
        <f t="shared" si="19"/>
        <v>01. 전기</v>
      </c>
      <c r="C194" s="46" t="s">
        <v>456</v>
      </c>
      <c r="D194" s="45">
        <v>6850</v>
      </c>
      <c r="K194" s="48" t="s">
        <v>448</v>
      </c>
      <c r="L194" s="48" t="s">
        <v>449</v>
      </c>
      <c r="M194" s="48" t="s">
        <v>456</v>
      </c>
    </row>
    <row r="195" spans="1:13" ht="24.95" customHeight="1">
      <c r="A195" s="46" t="str">
        <f t="shared" si="19"/>
        <v>19. 전기･전자</v>
      </c>
      <c r="B195" s="46" t="str">
        <f t="shared" si="19"/>
        <v>01. 전기</v>
      </c>
      <c r="C195" s="46" t="s">
        <v>457</v>
      </c>
      <c r="D195" s="45">
        <v>6850</v>
      </c>
      <c r="K195" s="48" t="s">
        <v>448</v>
      </c>
      <c r="L195" s="48" t="s">
        <v>449</v>
      </c>
      <c r="M195" s="48" t="s">
        <v>457</v>
      </c>
    </row>
    <row r="196" spans="1:13" ht="24.95" customHeight="1">
      <c r="A196" s="46" t="str">
        <f t="shared" si="19"/>
        <v>19. 전기･전자</v>
      </c>
      <c r="B196" s="46" t="str">
        <f t="shared" si="19"/>
        <v>01. 전기</v>
      </c>
      <c r="C196" s="46" t="s">
        <v>458</v>
      </c>
      <c r="D196" s="45">
        <v>6850</v>
      </c>
      <c r="K196" s="48" t="s">
        <v>448</v>
      </c>
      <c r="L196" s="48" t="s">
        <v>449</v>
      </c>
      <c r="M196" s="48" t="s">
        <v>458</v>
      </c>
    </row>
    <row r="197" spans="1:13" ht="24.95" customHeight="1">
      <c r="A197" s="46" t="str">
        <f t="shared" si="19"/>
        <v>19. 전기･전자</v>
      </c>
      <c r="B197" s="46" t="str">
        <f t="shared" si="19"/>
        <v>01. 전기</v>
      </c>
      <c r="C197" s="46" t="s">
        <v>459</v>
      </c>
      <c r="D197" s="45">
        <v>6850</v>
      </c>
      <c r="K197" s="48" t="s">
        <v>448</v>
      </c>
      <c r="L197" s="48" t="s">
        <v>449</v>
      </c>
      <c r="M197" s="48" t="s">
        <v>459</v>
      </c>
    </row>
    <row r="198" spans="1:13" ht="24.95" customHeight="1">
      <c r="A198" s="46" t="str">
        <f t="shared" si="19"/>
        <v>19. 전기･전자</v>
      </c>
      <c r="B198" s="46" t="str">
        <f t="shared" si="19"/>
        <v>01. 전기</v>
      </c>
      <c r="C198" s="46" t="s">
        <v>460</v>
      </c>
      <c r="D198" s="45">
        <v>6850</v>
      </c>
      <c r="K198" s="48" t="s">
        <v>448</v>
      </c>
      <c r="L198" s="48" t="s">
        <v>449</v>
      </c>
      <c r="M198" s="48" t="s">
        <v>460</v>
      </c>
    </row>
    <row r="199" spans="1:13" ht="24.95" customHeight="1">
      <c r="A199" s="46" t="str">
        <f t="shared" si="19"/>
        <v>19. 전기･전자</v>
      </c>
      <c r="B199" s="46" t="str">
        <f t="shared" si="19"/>
        <v>01. 전기</v>
      </c>
      <c r="C199" s="46" t="s">
        <v>461</v>
      </c>
      <c r="D199" s="45">
        <v>6850</v>
      </c>
      <c r="K199" s="48" t="s">
        <v>448</v>
      </c>
      <c r="L199" s="48" t="s">
        <v>449</v>
      </c>
      <c r="M199" s="48" t="s">
        <v>461</v>
      </c>
    </row>
    <row r="200" spans="1:13" ht="24.95" customHeight="1">
      <c r="A200" s="46" t="str">
        <f t="shared" si="19"/>
        <v>19. 전기･전자</v>
      </c>
      <c r="B200" s="46" t="str">
        <f t="shared" si="19"/>
        <v>01. 전기</v>
      </c>
      <c r="C200" s="46" t="s">
        <v>462</v>
      </c>
      <c r="D200" s="45">
        <v>6850</v>
      </c>
      <c r="K200" s="48" t="s">
        <v>448</v>
      </c>
      <c r="L200" s="48" t="s">
        <v>449</v>
      </c>
      <c r="M200" s="48" t="s">
        <v>462</v>
      </c>
    </row>
    <row r="201" spans="1:13" ht="24.95" customHeight="1">
      <c r="A201" s="46" t="str">
        <f t="shared" si="19"/>
        <v>19. 전기･전자</v>
      </c>
      <c r="B201" s="46" t="str">
        <f t="shared" si="19"/>
        <v>01. 전기</v>
      </c>
      <c r="C201" s="46" t="s">
        <v>463</v>
      </c>
      <c r="D201" s="45">
        <v>6850</v>
      </c>
      <c r="K201" s="48" t="s">
        <v>448</v>
      </c>
      <c r="L201" s="48" t="s">
        <v>449</v>
      </c>
      <c r="M201" s="48" t="s">
        <v>463</v>
      </c>
    </row>
    <row r="202" spans="1:13" ht="24.95" customHeight="1">
      <c r="A202" s="46" t="str">
        <f t="shared" si="19"/>
        <v>19. 전기･전자</v>
      </c>
      <c r="B202" s="46" t="s">
        <v>464</v>
      </c>
      <c r="C202" s="46" t="s">
        <v>465</v>
      </c>
      <c r="D202" s="45">
        <v>7550</v>
      </c>
      <c r="K202" s="48" t="s">
        <v>448</v>
      </c>
      <c r="L202" s="48" t="s">
        <v>464</v>
      </c>
      <c r="M202" s="48" t="s">
        <v>465</v>
      </c>
    </row>
    <row r="203" spans="1:13" ht="24.95" customHeight="1">
      <c r="A203" s="46" t="str">
        <f t="shared" si="19"/>
        <v>19. 전기･전자</v>
      </c>
      <c r="B203" s="46" t="str">
        <f t="shared" si="19"/>
        <v>02. 전자기기일반</v>
      </c>
      <c r="C203" s="46" t="s">
        <v>466</v>
      </c>
      <c r="D203" s="45">
        <v>6850</v>
      </c>
      <c r="K203" s="48" t="s">
        <v>448</v>
      </c>
      <c r="L203" s="48" t="s">
        <v>464</v>
      </c>
      <c r="M203" s="48" t="s">
        <v>466</v>
      </c>
    </row>
    <row r="204" spans="1:13" ht="24.95" customHeight="1">
      <c r="A204" s="46" t="str">
        <f t="shared" si="19"/>
        <v>19. 전기･전자</v>
      </c>
      <c r="B204" s="46" t="str">
        <f t="shared" si="19"/>
        <v>02. 전자기기일반</v>
      </c>
      <c r="C204" s="46" t="s">
        <v>467</v>
      </c>
      <c r="D204" s="45">
        <v>7300</v>
      </c>
      <c r="K204" s="48" t="s">
        <v>448</v>
      </c>
      <c r="L204" s="48" t="s">
        <v>464</v>
      </c>
      <c r="M204" s="48" t="s">
        <v>467</v>
      </c>
    </row>
    <row r="205" spans="1:13" ht="24.95" customHeight="1">
      <c r="A205" s="46" t="str">
        <f t="shared" ref="A205:B220" si="20">A204</f>
        <v>19. 전기･전자</v>
      </c>
      <c r="B205" s="46" t="s">
        <v>468</v>
      </c>
      <c r="C205" s="46" t="s">
        <v>469</v>
      </c>
      <c r="D205" s="45">
        <v>6850</v>
      </c>
      <c r="K205" s="48" t="s">
        <v>448</v>
      </c>
      <c r="L205" s="48" t="s">
        <v>468</v>
      </c>
      <c r="M205" s="48" t="s">
        <v>469</v>
      </c>
    </row>
    <row r="206" spans="1:13" ht="24.95" customHeight="1">
      <c r="A206" s="46" t="str">
        <f t="shared" si="20"/>
        <v>19. 전기･전자</v>
      </c>
      <c r="B206" s="46" t="str">
        <f t="shared" si="20"/>
        <v>03. 전자기기개발</v>
      </c>
      <c r="C206" s="46" t="s">
        <v>470</v>
      </c>
      <c r="D206" s="45">
        <v>6850</v>
      </c>
      <c r="K206" s="48" t="s">
        <v>448</v>
      </c>
      <c r="L206" s="48" t="s">
        <v>468</v>
      </c>
      <c r="M206" s="48" t="s">
        <v>470</v>
      </c>
    </row>
    <row r="207" spans="1:13" ht="24.95" customHeight="1">
      <c r="A207" s="46" t="str">
        <f t="shared" si="20"/>
        <v>19. 전기･전자</v>
      </c>
      <c r="B207" s="46" t="str">
        <f t="shared" si="20"/>
        <v>03. 전자기기개발</v>
      </c>
      <c r="C207" s="46" t="s">
        <v>471</v>
      </c>
      <c r="D207" s="45">
        <v>6850</v>
      </c>
      <c r="K207" s="48" t="s">
        <v>448</v>
      </c>
      <c r="L207" s="48" t="s">
        <v>468</v>
      </c>
      <c r="M207" s="48" t="s">
        <v>471</v>
      </c>
    </row>
    <row r="208" spans="1:13" ht="24.95" customHeight="1">
      <c r="A208" s="46" t="str">
        <f t="shared" si="20"/>
        <v>19. 전기･전자</v>
      </c>
      <c r="B208" s="46" t="str">
        <f t="shared" si="20"/>
        <v>03. 전자기기개발</v>
      </c>
      <c r="C208" s="46" t="s">
        <v>472</v>
      </c>
      <c r="D208" s="45">
        <v>6850</v>
      </c>
      <c r="K208" s="48" t="s">
        <v>448</v>
      </c>
      <c r="L208" s="48" t="s">
        <v>468</v>
      </c>
      <c r="M208" s="48" t="s">
        <v>472</v>
      </c>
    </row>
    <row r="209" spans="1:13" ht="24.95" customHeight="1">
      <c r="A209" s="46" t="str">
        <f t="shared" si="20"/>
        <v>19. 전기･전자</v>
      </c>
      <c r="B209" s="46" t="str">
        <f t="shared" si="20"/>
        <v>03. 전자기기개발</v>
      </c>
      <c r="C209" s="46" t="s">
        <v>473</v>
      </c>
      <c r="D209" s="45">
        <v>6850</v>
      </c>
      <c r="K209" s="48" t="s">
        <v>448</v>
      </c>
      <c r="L209" s="48" t="s">
        <v>468</v>
      </c>
      <c r="M209" s="48" t="s">
        <v>473</v>
      </c>
    </row>
    <row r="210" spans="1:13" ht="24.95" customHeight="1">
      <c r="A210" s="46" t="str">
        <f t="shared" si="20"/>
        <v>19. 전기･전자</v>
      </c>
      <c r="B210" s="46" t="str">
        <f t="shared" si="20"/>
        <v>03. 전자기기개발</v>
      </c>
      <c r="C210" s="46" t="s">
        <v>474</v>
      </c>
      <c r="D210" s="45">
        <v>6850</v>
      </c>
      <c r="K210" s="48" t="s">
        <v>448</v>
      </c>
      <c r="L210" s="48" t="s">
        <v>468</v>
      </c>
      <c r="M210" s="48" t="s">
        <v>474</v>
      </c>
    </row>
    <row r="211" spans="1:13" ht="24.95" customHeight="1">
      <c r="A211" s="46" t="str">
        <f t="shared" si="20"/>
        <v>19. 전기･전자</v>
      </c>
      <c r="B211" s="46" t="str">
        <f t="shared" si="20"/>
        <v>03. 전자기기개발</v>
      </c>
      <c r="C211" s="46" t="s">
        <v>475</v>
      </c>
      <c r="D211" s="45">
        <v>6850</v>
      </c>
      <c r="K211" s="48" t="s">
        <v>448</v>
      </c>
      <c r="L211" s="48" t="s">
        <v>468</v>
      </c>
      <c r="M211" s="48" t="s">
        <v>475</v>
      </c>
    </row>
    <row r="212" spans="1:13" ht="24.95" customHeight="1">
      <c r="A212" s="46" t="str">
        <f t="shared" si="20"/>
        <v>19. 전기･전자</v>
      </c>
      <c r="B212" s="46" t="str">
        <f t="shared" si="20"/>
        <v>03. 전자기기개발</v>
      </c>
      <c r="C212" s="46" t="s">
        <v>476</v>
      </c>
      <c r="D212" s="45">
        <v>6850</v>
      </c>
      <c r="K212" s="48" t="s">
        <v>448</v>
      </c>
      <c r="L212" s="48" t="s">
        <v>468</v>
      </c>
      <c r="M212" s="48" t="s">
        <v>476</v>
      </c>
    </row>
    <row r="213" spans="1:13" ht="24.95" customHeight="1">
      <c r="A213" s="46" t="str">
        <f t="shared" si="20"/>
        <v>19. 전기･전자</v>
      </c>
      <c r="B213" s="46" t="str">
        <f t="shared" si="20"/>
        <v>03. 전자기기개발</v>
      </c>
      <c r="C213" s="46" t="s">
        <v>477</v>
      </c>
      <c r="D213" s="45">
        <v>6850</v>
      </c>
      <c r="K213" s="48" t="s">
        <v>448</v>
      </c>
      <c r="L213" s="48" t="s">
        <v>468</v>
      </c>
      <c r="M213" s="48" t="s">
        <v>477</v>
      </c>
    </row>
    <row r="214" spans="1:13" ht="24.95" customHeight="1">
      <c r="A214" s="46" t="str">
        <f t="shared" si="20"/>
        <v>19. 전기･전자</v>
      </c>
      <c r="B214" s="46" t="str">
        <f t="shared" si="20"/>
        <v>03. 전자기기개발</v>
      </c>
      <c r="C214" s="46" t="s">
        <v>478</v>
      </c>
      <c r="D214" s="45">
        <v>6850</v>
      </c>
      <c r="K214" s="48" t="s">
        <v>448</v>
      </c>
      <c r="L214" s="48" t="s">
        <v>468</v>
      </c>
      <c r="M214" s="48" t="s">
        <v>478</v>
      </c>
    </row>
    <row r="215" spans="1:13" ht="24.95" customHeight="1">
      <c r="A215" s="46" t="str">
        <f t="shared" si="20"/>
        <v>19. 전기･전자</v>
      </c>
      <c r="B215" s="46" t="str">
        <f t="shared" si="20"/>
        <v>03. 전자기기개발</v>
      </c>
      <c r="C215" s="46" t="s">
        <v>479</v>
      </c>
      <c r="D215" s="45">
        <v>6850</v>
      </c>
      <c r="K215" s="48" t="s">
        <v>448</v>
      </c>
      <c r="L215" s="48" t="s">
        <v>468</v>
      </c>
      <c r="M215" s="48" t="s">
        <v>479</v>
      </c>
    </row>
    <row r="216" spans="1:13" ht="24.95" customHeight="1">
      <c r="A216" s="46" t="str">
        <f t="shared" si="20"/>
        <v>19. 전기･전자</v>
      </c>
      <c r="B216" s="46" t="str">
        <f t="shared" si="20"/>
        <v>03. 전자기기개발</v>
      </c>
      <c r="C216" s="46" t="s">
        <v>480</v>
      </c>
      <c r="D216" s="45">
        <v>6850</v>
      </c>
      <c r="K216" s="48" t="s">
        <v>448</v>
      </c>
      <c r="L216" s="48" t="s">
        <v>468</v>
      </c>
      <c r="M216" s="48" t="s">
        <v>480</v>
      </c>
    </row>
    <row r="217" spans="1:13" ht="24.95" customHeight="1">
      <c r="A217" s="46" t="str">
        <f t="shared" si="20"/>
        <v>19. 전기･전자</v>
      </c>
      <c r="B217" s="46" t="str">
        <f t="shared" si="20"/>
        <v>03. 전자기기개발</v>
      </c>
      <c r="C217" s="46" t="s">
        <v>481</v>
      </c>
      <c r="D217" s="45">
        <v>6850</v>
      </c>
      <c r="K217" s="48" t="s">
        <v>448</v>
      </c>
      <c r="L217" s="48" t="s">
        <v>468</v>
      </c>
      <c r="M217" s="48" t="s">
        <v>481</v>
      </c>
    </row>
    <row r="218" spans="1:13" ht="24.95" customHeight="1">
      <c r="A218" s="46" t="str">
        <f t="shared" si="20"/>
        <v>19. 전기･전자</v>
      </c>
      <c r="B218" s="46" t="str">
        <f t="shared" si="20"/>
        <v>03. 전자기기개발</v>
      </c>
      <c r="C218" s="46" t="s">
        <v>482</v>
      </c>
      <c r="D218" s="45">
        <v>6850</v>
      </c>
      <c r="K218" s="48" t="s">
        <v>448</v>
      </c>
      <c r="L218" s="48" t="s">
        <v>468</v>
      </c>
      <c r="M218" s="48" t="s">
        <v>482</v>
      </c>
    </row>
    <row r="219" spans="1:13" ht="24.95" customHeight="1">
      <c r="A219" s="46" t="str">
        <f t="shared" si="20"/>
        <v>19. 전기･전자</v>
      </c>
      <c r="B219" s="46" t="str">
        <f t="shared" si="20"/>
        <v>03. 전자기기개발</v>
      </c>
      <c r="C219" s="46" t="s">
        <v>483</v>
      </c>
      <c r="D219" s="45">
        <v>6850</v>
      </c>
      <c r="K219" s="48" t="s">
        <v>448</v>
      </c>
      <c r="L219" s="48" t="s">
        <v>468</v>
      </c>
      <c r="M219" s="48" t="s">
        <v>483</v>
      </c>
    </row>
    <row r="220" spans="1:13" ht="24.95" customHeight="1">
      <c r="A220" s="46" t="str">
        <f t="shared" si="20"/>
        <v>19. 전기･전자</v>
      </c>
      <c r="B220" s="46" t="str">
        <f t="shared" si="20"/>
        <v>03. 전자기기개발</v>
      </c>
      <c r="C220" s="46" t="s">
        <v>484</v>
      </c>
      <c r="D220" s="45">
        <v>6850</v>
      </c>
      <c r="K220" s="48" t="s">
        <v>448</v>
      </c>
      <c r="L220" s="48" t="s">
        <v>468</v>
      </c>
      <c r="M220" s="48" t="s">
        <v>484</v>
      </c>
    </row>
    <row r="221" spans="1:13" ht="24.95" customHeight="1">
      <c r="A221" s="46" t="str">
        <f t="shared" ref="A221:B223" si="21">A220</f>
        <v>19. 전기･전자</v>
      </c>
      <c r="B221" s="46" t="str">
        <f t="shared" si="21"/>
        <v>03. 전자기기개발</v>
      </c>
      <c r="C221" s="46" t="s">
        <v>485</v>
      </c>
      <c r="D221" s="45">
        <v>6850</v>
      </c>
      <c r="K221" s="48" t="s">
        <v>448</v>
      </c>
      <c r="L221" s="48" t="s">
        <v>468</v>
      </c>
      <c r="M221" s="48" t="s">
        <v>485</v>
      </c>
    </row>
    <row r="222" spans="1:13" ht="24.95" customHeight="1">
      <c r="A222" s="46" t="str">
        <f t="shared" si="21"/>
        <v>19. 전기･전자</v>
      </c>
      <c r="B222" s="46" t="str">
        <f t="shared" si="21"/>
        <v>03. 전자기기개발</v>
      </c>
      <c r="C222" s="46" t="s">
        <v>486</v>
      </c>
      <c r="D222" s="45">
        <v>6850</v>
      </c>
      <c r="K222" s="48" t="s">
        <v>448</v>
      </c>
      <c r="L222" s="48" t="s">
        <v>468</v>
      </c>
      <c r="M222" s="48" t="s">
        <v>486</v>
      </c>
    </row>
    <row r="223" spans="1:13" ht="24.95" customHeight="1">
      <c r="A223" s="46" t="str">
        <f t="shared" si="21"/>
        <v>19. 전기･전자</v>
      </c>
      <c r="B223" s="46" t="str">
        <f t="shared" si="21"/>
        <v>03. 전자기기개발</v>
      </c>
      <c r="C223" s="46" t="s">
        <v>487</v>
      </c>
      <c r="D223" s="45">
        <v>6850</v>
      </c>
      <c r="K223" s="48" t="s">
        <v>448</v>
      </c>
      <c r="L223" s="48" t="s">
        <v>468</v>
      </c>
      <c r="M223" s="48" t="s">
        <v>487</v>
      </c>
    </row>
    <row r="224" spans="1:13" ht="24.95" customHeight="1">
      <c r="A224" s="46" t="s">
        <v>149</v>
      </c>
      <c r="B224" s="46" t="s">
        <v>158</v>
      </c>
      <c r="C224" s="46" t="s">
        <v>190</v>
      </c>
      <c r="D224" s="45">
        <v>7330</v>
      </c>
      <c r="K224" s="48" t="s">
        <v>149</v>
      </c>
      <c r="L224" s="48" t="s">
        <v>158</v>
      </c>
      <c r="M224" s="48" t="s">
        <v>190</v>
      </c>
    </row>
    <row r="225" spans="1:13" ht="24.95" customHeight="1">
      <c r="A225" s="46" t="str">
        <f t="shared" ref="A225:B240" si="22">A224</f>
        <v>20. 정보통신</v>
      </c>
      <c r="B225" s="46" t="str">
        <f t="shared" si="22"/>
        <v>01. 정보기술</v>
      </c>
      <c r="C225" s="46" t="s">
        <v>159</v>
      </c>
      <c r="D225" s="45">
        <v>6620</v>
      </c>
      <c r="K225" s="48" t="s">
        <v>149</v>
      </c>
      <c r="L225" s="48" t="s">
        <v>158</v>
      </c>
      <c r="M225" s="48" t="s">
        <v>159</v>
      </c>
    </row>
    <row r="226" spans="1:13" ht="24.95" customHeight="1">
      <c r="A226" s="46" t="str">
        <f t="shared" si="22"/>
        <v>20. 정보통신</v>
      </c>
      <c r="B226" s="46" t="str">
        <f t="shared" si="22"/>
        <v>01. 정보기술</v>
      </c>
      <c r="C226" s="46" t="s">
        <v>191</v>
      </c>
      <c r="D226" s="45">
        <v>6620</v>
      </c>
      <c r="K226" s="48" t="s">
        <v>149</v>
      </c>
      <c r="L226" s="48" t="s">
        <v>158</v>
      </c>
      <c r="M226" s="48" t="s">
        <v>191</v>
      </c>
    </row>
    <row r="227" spans="1:13" ht="24.95" customHeight="1">
      <c r="A227" s="46" t="str">
        <f t="shared" si="22"/>
        <v>20. 정보통신</v>
      </c>
      <c r="B227" s="46" t="str">
        <f t="shared" si="22"/>
        <v>01. 정보기술</v>
      </c>
      <c r="C227" s="46" t="s">
        <v>488</v>
      </c>
      <c r="D227" s="45">
        <v>6620</v>
      </c>
      <c r="K227" s="48" t="s">
        <v>149</v>
      </c>
      <c r="L227" s="48" t="s">
        <v>158</v>
      </c>
      <c r="M227" s="48" t="s">
        <v>488</v>
      </c>
    </row>
    <row r="228" spans="1:13" ht="24.95" customHeight="1">
      <c r="A228" s="46" t="str">
        <f t="shared" si="22"/>
        <v>20. 정보통신</v>
      </c>
      <c r="B228" s="46" t="str">
        <f t="shared" si="22"/>
        <v>01. 정보기술</v>
      </c>
      <c r="C228" s="46" t="s">
        <v>489</v>
      </c>
      <c r="D228" s="45">
        <v>6620</v>
      </c>
      <c r="K228" s="48" t="s">
        <v>149</v>
      </c>
      <c r="L228" s="48" t="s">
        <v>158</v>
      </c>
      <c r="M228" s="48" t="s">
        <v>489</v>
      </c>
    </row>
    <row r="229" spans="1:13" ht="24.95" customHeight="1">
      <c r="A229" s="46" t="str">
        <f t="shared" si="22"/>
        <v>20. 정보통신</v>
      </c>
      <c r="B229" s="46" t="str">
        <f t="shared" si="22"/>
        <v>01. 정보기술</v>
      </c>
      <c r="C229" s="46" t="s">
        <v>490</v>
      </c>
      <c r="D229" s="45">
        <v>6620</v>
      </c>
      <c r="K229" s="48" t="s">
        <v>149</v>
      </c>
      <c r="L229" s="48" t="s">
        <v>158</v>
      </c>
      <c r="M229" s="48" t="s">
        <v>490</v>
      </c>
    </row>
    <row r="230" spans="1:13" ht="24.95" customHeight="1">
      <c r="A230" s="46" t="str">
        <f t="shared" si="22"/>
        <v>20. 정보통신</v>
      </c>
      <c r="B230" s="46" t="str">
        <f t="shared" si="22"/>
        <v>01. 정보기술</v>
      </c>
      <c r="C230" s="46" t="s">
        <v>491</v>
      </c>
      <c r="D230" s="45">
        <v>6620</v>
      </c>
      <c r="K230" s="48" t="s">
        <v>149</v>
      </c>
      <c r="L230" s="48" t="s">
        <v>158</v>
      </c>
      <c r="M230" s="48" t="s">
        <v>491</v>
      </c>
    </row>
    <row r="231" spans="1:13" ht="24.95" customHeight="1">
      <c r="A231" s="46" t="str">
        <f t="shared" si="22"/>
        <v>20. 정보통신</v>
      </c>
      <c r="B231" s="46" t="str">
        <f t="shared" si="22"/>
        <v>01. 정보기술</v>
      </c>
      <c r="C231" s="46" t="s">
        <v>492</v>
      </c>
      <c r="D231" s="45">
        <v>6620</v>
      </c>
      <c r="K231" s="48" t="s">
        <v>149</v>
      </c>
      <c r="L231" s="48" t="s">
        <v>158</v>
      </c>
      <c r="M231" s="48" t="s">
        <v>492</v>
      </c>
    </row>
    <row r="232" spans="1:13" ht="24.95" customHeight="1">
      <c r="A232" s="46" t="str">
        <f t="shared" si="22"/>
        <v>20. 정보통신</v>
      </c>
      <c r="B232" s="46" t="str">
        <f t="shared" si="22"/>
        <v>01. 정보기술</v>
      </c>
      <c r="C232" s="46" t="s">
        <v>493</v>
      </c>
      <c r="D232" s="45">
        <v>6620</v>
      </c>
      <c r="K232" s="48" t="s">
        <v>149</v>
      </c>
      <c r="L232" s="48" t="s">
        <v>158</v>
      </c>
      <c r="M232" s="48" t="s">
        <v>493</v>
      </c>
    </row>
    <row r="233" spans="1:13" ht="24.95" customHeight="1">
      <c r="A233" s="46" t="str">
        <f t="shared" si="22"/>
        <v>20. 정보통신</v>
      </c>
      <c r="B233" s="46" t="str">
        <f t="shared" si="22"/>
        <v>01. 정보기술</v>
      </c>
      <c r="C233" s="46" t="s">
        <v>494</v>
      </c>
      <c r="D233" s="45">
        <v>6620</v>
      </c>
      <c r="K233" s="48" t="s">
        <v>149</v>
      </c>
      <c r="L233" s="48" t="s">
        <v>158</v>
      </c>
      <c r="M233" s="48" t="s">
        <v>494</v>
      </c>
    </row>
    <row r="234" spans="1:13" ht="24.95" customHeight="1">
      <c r="A234" s="46" t="str">
        <f t="shared" si="22"/>
        <v>20. 정보통신</v>
      </c>
      <c r="B234" s="46" t="s">
        <v>495</v>
      </c>
      <c r="C234" s="46" t="s">
        <v>496</v>
      </c>
      <c r="D234" s="45">
        <v>6620</v>
      </c>
      <c r="K234" s="48" t="s">
        <v>149</v>
      </c>
      <c r="L234" s="48" t="s">
        <v>495</v>
      </c>
      <c r="M234" s="48" t="s">
        <v>496</v>
      </c>
    </row>
    <row r="235" spans="1:13" ht="24.95" customHeight="1">
      <c r="A235" s="46" t="str">
        <f t="shared" si="22"/>
        <v>20. 정보통신</v>
      </c>
      <c r="B235" s="46" t="str">
        <f t="shared" si="22"/>
        <v>02. 통신기술</v>
      </c>
      <c r="C235" s="46" t="s">
        <v>497</v>
      </c>
      <c r="D235" s="45">
        <v>6620</v>
      </c>
      <c r="K235" s="48" t="s">
        <v>149</v>
      </c>
      <c r="L235" s="48" t="s">
        <v>495</v>
      </c>
      <c r="M235" s="48" t="s">
        <v>497</v>
      </c>
    </row>
    <row r="236" spans="1:13" ht="24.95" customHeight="1">
      <c r="A236" s="46" t="str">
        <f t="shared" si="22"/>
        <v>20. 정보통신</v>
      </c>
      <c r="B236" s="46" t="str">
        <f t="shared" si="22"/>
        <v>02. 통신기술</v>
      </c>
      <c r="C236" s="46" t="s">
        <v>498</v>
      </c>
      <c r="D236" s="45">
        <v>6620</v>
      </c>
      <c r="K236" s="48" t="s">
        <v>149</v>
      </c>
      <c r="L236" s="48" t="s">
        <v>495</v>
      </c>
      <c r="M236" s="48" t="s">
        <v>498</v>
      </c>
    </row>
    <row r="237" spans="1:13" ht="24.95" customHeight="1">
      <c r="A237" s="46" t="str">
        <f t="shared" si="22"/>
        <v>20. 정보통신</v>
      </c>
      <c r="B237" s="46" t="str">
        <f t="shared" si="22"/>
        <v>02. 통신기술</v>
      </c>
      <c r="C237" s="46" t="s">
        <v>499</v>
      </c>
      <c r="D237" s="45">
        <v>6620</v>
      </c>
      <c r="K237" s="48" t="s">
        <v>149</v>
      </c>
      <c r="L237" s="48" t="s">
        <v>495</v>
      </c>
      <c r="M237" s="48" t="s">
        <v>499</v>
      </c>
    </row>
    <row r="238" spans="1:13" ht="24.95" customHeight="1">
      <c r="A238" s="46" t="str">
        <f t="shared" si="22"/>
        <v>20. 정보통신</v>
      </c>
      <c r="B238" s="46" t="s">
        <v>500</v>
      </c>
      <c r="C238" s="46" t="s">
        <v>501</v>
      </c>
      <c r="D238" s="45">
        <v>6620</v>
      </c>
      <c r="K238" s="48" t="s">
        <v>149</v>
      </c>
      <c r="L238" s="48" t="s">
        <v>500</v>
      </c>
      <c r="M238" s="48" t="s">
        <v>501</v>
      </c>
    </row>
    <row r="239" spans="1:13" ht="24.95" customHeight="1">
      <c r="A239" s="46" t="str">
        <f t="shared" si="22"/>
        <v>20. 정보통신</v>
      </c>
      <c r="B239" s="46" t="str">
        <f t="shared" si="22"/>
        <v>03. 방송기술</v>
      </c>
      <c r="C239" s="46" t="s">
        <v>502</v>
      </c>
      <c r="D239" s="45">
        <v>9610</v>
      </c>
      <c r="K239" s="48" t="s">
        <v>149</v>
      </c>
      <c r="L239" s="48" t="s">
        <v>500</v>
      </c>
      <c r="M239" s="48" t="s">
        <v>502</v>
      </c>
    </row>
    <row r="240" spans="1:13" ht="24.95" customHeight="1">
      <c r="A240" s="46" t="str">
        <f t="shared" si="22"/>
        <v>20. 정보통신</v>
      </c>
      <c r="B240" s="46" t="str">
        <f t="shared" si="22"/>
        <v>03. 방송기술</v>
      </c>
      <c r="C240" s="46" t="s">
        <v>503</v>
      </c>
      <c r="D240" s="45">
        <v>6620</v>
      </c>
      <c r="K240" s="48" t="s">
        <v>149</v>
      </c>
      <c r="L240" s="48" t="s">
        <v>500</v>
      </c>
      <c r="M240" s="48" t="s">
        <v>503</v>
      </c>
    </row>
    <row r="241" spans="1:13" ht="24.95" customHeight="1">
      <c r="A241" s="46" t="s">
        <v>163</v>
      </c>
      <c r="B241" s="46" t="s">
        <v>504</v>
      </c>
      <c r="C241" s="46" t="s">
        <v>504</v>
      </c>
      <c r="D241" s="45">
        <v>9830</v>
      </c>
      <c r="K241" s="48" t="s">
        <v>163</v>
      </c>
      <c r="L241" s="48" t="s">
        <v>504</v>
      </c>
      <c r="M241" s="48" t="s">
        <v>504</v>
      </c>
    </row>
    <row r="242" spans="1:13" ht="24.95" customHeight="1">
      <c r="A242" s="46" t="str">
        <f t="shared" ref="A242:B244" si="23">A241</f>
        <v>21. 식품가공</v>
      </c>
      <c r="B242" s="46" t="str">
        <f t="shared" si="23"/>
        <v>01. 식품가공</v>
      </c>
      <c r="C242" s="46" t="s">
        <v>505</v>
      </c>
      <c r="D242" s="45">
        <v>7180</v>
      </c>
      <c r="K242" s="48" t="s">
        <v>163</v>
      </c>
      <c r="L242" s="48" t="s">
        <v>504</v>
      </c>
      <c r="M242" s="48" t="s">
        <v>505</v>
      </c>
    </row>
    <row r="243" spans="1:13" ht="24.95" customHeight="1">
      <c r="A243" s="46" t="str">
        <f t="shared" si="23"/>
        <v>21. 식품가공</v>
      </c>
      <c r="B243" s="46" t="str">
        <f t="shared" si="23"/>
        <v>01. 식품가공</v>
      </c>
      <c r="C243" s="46" t="s">
        <v>506</v>
      </c>
      <c r="D243" s="45">
        <v>7180</v>
      </c>
      <c r="K243" s="48" t="s">
        <v>163</v>
      </c>
      <c r="L243" s="48" t="s">
        <v>504</v>
      </c>
      <c r="M243" s="48" t="s">
        <v>506</v>
      </c>
    </row>
    <row r="244" spans="1:13" ht="24.95" customHeight="1">
      <c r="A244" s="46" t="str">
        <f t="shared" si="23"/>
        <v>21. 식품가공</v>
      </c>
      <c r="B244" s="46" t="s">
        <v>192</v>
      </c>
      <c r="C244" s="46" t="s">
        <v>193</v>
      </c>
      <c r="D244" s="45">
        <v>6800</v>
      </c>
      <c r="K244" s="48" t="s">
        <v>163</v>
      </c>
      <c r="L244" s="48" t="s">
        <v>192</v>
      </c>
      <c r="M244" s="48" t="s">
        <v>193</v>
      </c>
    </row>
    <row r="245" spans="1:13" ht="24.95" customHeight="1">
      <c r="A245" s="46" t="s">
        <v>194</v>
      </c>
      <c r="B245" s="46" t="s">
        <v>195</v>
      </c>
      <c r="C245" s="46" t="s">
        <v>160</v>
      </c>
      <c r="D245" s="45">
        <v>6920</v>
      </c>
      <c r="K245" s="48" t="s">
        <v>194</v>
      </c>
      <c r="L245" s="48" t="s">
        <v>195</v>
      </c>
      <c r="M245" s="48" t="s">
        <v>160</v>
      </c>
    </row>
    <row r="246" spans="1:13" ht="24.95" customHeight="1">
      <c r="A246" s="46" t="str">
        <f t="shared" ref="A246:A248" si="24">A245</f>
        <v>22. 인쇄･목재･가구･공예</v>
      </c>
      <c r="B246" s="46" t="str">
        <f>B245</f>
        <v>01. 인쇄･출판</v>
      </c>
      <c r="C246" s="46" t="s">
        <v>507</v>
      </c>
      <c r="D246" s="45">
        <v>6920</v>
      </c>
      <c r="K246" s="48" t="s">
        <v>194</v>
      </c>
      <c r="L246" s="48" t="s">
        <v>195</v>
      </c>
      <c r="M246" s="48" t="s">
        <v>507</v>
      </c>
    </row>
    <row r="247" spans="1:13" ht="24.95" customHeight="1">
      <c r="A247" s="46" t="str">
        <f t="shared" si="24"/>
        <v>22. 인쇄･목재･가구･공예</v>
      </c>
      <c r="B247" s="46" t="s">
        <v>166</v>
      </c>
      <c r="C247" s="46" t="s">
        <v>167</v>
      </c>
      <c r="D247" s="45">
        <v>7980</v>
      </c>
      <c r="K247" s="48" t="s">
        <v>194</v>
      </c>
      <c r="L247" s="48" t="s">
        <v>166</v>
      </c>
      <c r="M247" s="48" t="s">
        <v>167</v>
      </c>
    </row>
    <row r="248" spans="1:13" ht="24.95" customHeight="1">
      <c r="A248" s="46" t="str">
        <f t="shared" si="24"/>
        <v>22. 인쇄･목재･가구･공예</v>
      </c>
      <c r="B248" s="46" t="str">
        <f>B247</f>
        <v>02. 공예</v>
      </c>
      <c r="C248" s="46" t="s">
        <v>196</v>
      </c>
      <c r="D248" s="45">
        <v>7820</v>
      </c>
      <c r="K248" s="48" t="s">
        <v>194</v>
      </c>
      <c r="L248" s="48" t="s">
        <v>166</v>
      </c>
      <c r="M248" s="48" t="s">
        <v>196</v>
      </c>
    </row>
    <row r="249" spans="1:13" ht="24.95" customHeight="1">
      <c r="A249" s="46" t="s">
        <v>508</v>
      </c>
      <c r="B249" s="46" t="s">
        <v>509</v>
      </c>
      <c r="C249" s="46" t="s">
        <v>510</v>
      </c>
      <c r="D249" s="45">
        <v>8500</v>
      </c>
      <c r="K249" s="48" t="s">
        <v>508</v>
      </c>
      <c r="L249" s="48" t="s">
        <v>509</v>
      </c>
      <c r="M249" s="48" t="s">
        <v>510</v>
      </c>
    </row>
    <row r="250" spans="1:13" ht="24.95" customHeight="1">
      <c r="A250" s="46" t="str">
        <f t="shared" ref="A250:B265" si="25">A249</f>
        <v>23. 환경･에너지･안전</v>
      </c>
      <c r="B250" s="46" t="str">
        <f t="shared" si="25"/>
        <v>01. 산업환경</v>
      </c>
      <c r="C250" s="46" t="s">
        <v>511</v>
      </c>
      <c r="D250" s="45">
        <v>8760</v>
      </c>
      <c r="K250" s="48" t="s">
        <v>508</v>
      </c>
      <c r="L250" s="48" t="s">
        <v>509</v>
      </c>
      <c r="M250" s="48" t="s">
        <v>511</v>
      </c>
    </row>
    <row r="251" spans="1:13" ht="24.95" customHeight="1">
      <c r="A251" s="46" t="str">
        <f t="shared" si="25"/>
        <v>23. 환경･에너지･안전</v>
      </c>
      <c r="B251" s="46" t="str">
        <f t="shared" si="25"/>
        <v>01. 산업환경</v>
      </c>
      <c r="C251" s="46" t="s">
        <v>512</v>
      </c>
      <c r="D251" s="45">
        <v>8790</v>
      </c>
      <c r="K251" s="48" t="s">
        <v>508</v>
      </c>
      <c r="L251" s="48" t="s">
        <v>509</v>
      </c>
      <c r="M251" s="48" t="s">
        <v>512</v>
      </c>
    </row>
    <row r="252" spans="1:13" ht="24.95" customHeight="1">
      <c r="A252" s="46" t="str">
        <f t="shared" si="25"/>
        <v>23. 환경･에너지･안전</v>
      </c>
      <c r="B252" s="46" t="str">
        <f t="shared" si="25"/>
        <v>01. 산업환경</v>
      </c>
      <c r="C252" s="46" t="s">
        <v>513</v>
      </c>
      <c r="D252" s="45">
        <v>8960</v>
      </c>
      <c r="K252" s="48" t="s">
        <v>508</v>
      </c>
      <c r="L252" s="48" t="s">
        <v>509</v>
      </c>
      <c r="M252" s="48" t="s">
        <v>513</v>
      </c>
    </row>
    <row r="253" spans="1:13" ht="24.95" customHeight="1">
      <c r="A253" s="46" t="str">
        <f t="shared" si="25"/>
        <v>23. 환경･에너지･안전</v>
      </c>
      <c r="B253" s="46" t="str">
        <f t="shared" si="25"/>
        <v>01. 산업환경</v>
      </c>
      <c r="C253" s="46" t="s">
        <v>514</v>
      </c>
      <c r="D253" s="45">
        <v>8980</v>
      </c>
      <c r="K253" s="48" t="s">
        <v>508</v>
      </c>
      <c r="L253" s="48" t="s">
        <v>509</v>
      </c>
      <c r="M253" s="48" t="s">
        <v>514</v>
      </c>
    </row>
    <row r="254" spans="1:13" ht="24.95" customHeight="1">
      <c r="A254" s="46" t="str">
        <f t="shared" si="25"/>
        <v>23. 환경･에너지･안전</v>
      </c>
      <c r="B254" s="46" t="s">
        <v>515</v>
      </c>
      <c r="C254" s="46" t="s">
        <v>516</v>
      </c>
      <c r="D254" s="45">
        <v>9130</v>
      </c>
      <c r="K254" s="48" t="s">
        <v>508</v>
      </c>
      <c r="L254" s="48" t="s">
        <v>515</v>
      </c>
      <c r="M254" s="48" t="s">
        <v>516</v>
      </c>
    </row>
    <row r="255" spans="1:13" ht="24.95" customHeight="1">
      <c r="A255" s="46" t="str">
        <f t="shared" si="25"/>
        <v>23. 환경･에너지･안전</v>
      </c>
      <c r="B255" s="46" t="s">
        <v>517</v>
      </c>
      <c r="C255" s="46" t="s">
        <v>518</v>
      </c>
      <c r="D255" s="45">
        <v>7540</v>
      </c>
      <c r="K255" s="48" t="s">
        <v>508</v>
      </c>
      <c r="L255" s="48" t="s">
        <v>517</v>
      </c>
      <c r="M255" s="48" t="s">
        <v>518</v>
      </c>
    </row>
    <row r="256" spans="1:13" ht="24.95" customHeight="1">
      <c r="A256" s="46" t="str">
        <f t="shared" si="25"/>
        <v>23. 환경･에너지･안전</v>
      </c>
      <c r="B256" s="46" t="s">
        <v>519</v>
      </c>
      <c r="C256" s="46" t="s">
        <v>520</v>
      </c>
      <c r="D256" s="45">
        <v>8440</v>
      </c>
      <c r="K256" s="48" t="s">
        <v>508</v>
      </c>
      <c r="L256" s="48" t="s">
        <v>519</v>
      </c>
      <c r="M256" s="48" t="s">
        <v>520</v>
      </c>
    </row>
    <row r="257" spans="1:13" ht="24.95" customHeight="1">
      <c r="A257" s="46" t="str">
        <f t="shared" si="25"/>
        <v>23. 환경･에너지･안전</v>
      </c>
      <c r="B257" s="46" t="str">
        <f>B256</f>
        <v>04. 환경서비스</v>
      </c>
      <c r="C257" s="46" t="s">
        <v>521</v>
      </c>
      <c r="D257" s="45">
        <v>8480</v>
      </c>
      <c r="K257" s="48" t="s">
        <v>508</v>
      </c>
      <c r="L257" s="48" t="s">
        <v>519</v>
      </c>
      <c r="M257" s="48" t="s">
        <v>521</v>
      </c>
    </row>
    <row r="258" spans="1:13" ht="24.95" customHeight="1">
      <c r="A258" s="46" t="str">
        <f t="shared" si="25"/>
        <v>23. 환경･에너지･안전</v>
      </c>
      <c r="B258" s="46" t="s">
        <v>522</v>
      </c>
      <c r="C258" s="46" t="s">
        <v>523</v>
      </c>
      <c r="D258" s="45">
        <v>9920</v>
      </c>
      <c r="K258" s="48" t="s">
        <v>508</v>
      </c>
      <c r="L258" s="48" t="s">
        <v>522</v>
      </c>
      <c r="M258" s="48" t="s">
        <v>523</v>
      </c>
    </row>
    <row r="259" spans="1:13" ht="24.95" customHeight="1">
      <c r="A259" s="46" t="str">
        <f t="shared" si="25"/>
        <v>23. 환경･에너지･안전</v>
      </c>
      <c r="B259" s="46" t="str">
        <f t="shared" si="25"/>
        <v>05. 에너지･자원</v>
      </c>
      <c r="C259" s="46" t="s">
        <v>524</v>
      </c>
      <c r="D259" s="45">
        <v>9270</v>
      </c>
      <c r="K259" s="48" t="s">
        <v>508</v>
      </c>
      <c r="L259" s="48" t="s">
        <v>522</v>
      </c>
      <c r="M259" s="48" t="s">
        <v>524</v>
      </c>
    </row>
    <row r="260" spans="1:13" ht="24.95" customHeight="1">
      <c r="A260" s="46" t="str">
        <f t="shared" si="25"/>
        <v>23. 환경･에너지･안전</v>
      </c>
      <c r="B260" s="46" t="str">
        <f t="shared" si="25"/>
        <v>05. 에너지･자원</v>
      </c>
      <c r="C260" s="46" t="s">
        <v>525</v>
      </c>
      <c r="D260" s="45">
        <v>6740</v>
      </c>
      <c r="K260" s="48" t="s">
        <v>508</v>
      </c>
      <c r="L260" s="48" t="s">
        <v>522</v>
      </c>
      <c r="M260" s="48" t="s">
        <v>525</v>
      </c>
    </row>
    <row r="261" spans="1:13" ht="24.95" customHeight="1">
      <c r="A261" s="46" t="str">
        <f t="shared" si="25"/>
        <v>23. 환경･에너지･안전</v>
      </c>
      <c r="B261" s="46" t="str">
        <f t="shared" si="25"/>
        <v>05. 에너지･자원</v>
      </c>
      <c r="C261" s="46" t="s">
        <v>526</v>
      </c>
      <c r="D261" s="45">
        <v>6620</v>
      </c>
      <c r="K261" s="48" t="s">
        <v>508</v>
      </c>
      <c r="L261" s="48" t="s">
        <v>522</v>
      </c>
      <c r="M261" s="48" t="s">
        <v>526</v>
      </c>
    </row>
    <row r="262" spans="1:13" ht="24.95" customHeight="1">
      <c r="A262" s="46" t="str">
        <f t="shared" si="25"/>
        <v>23. 환경･에너지･안전</v>
      </c>
      <c r="B262" s="46" t="str">
        <f t="shared" si="25"/>
        <v>05. 에너지･자원</v>
      </c>
      <c r="C262" s="46" t="s">
        <v>527</v>
      </c>
      <c r="D262" s="45">
        <v>7170</v>
      </c>
      <c r="K262" s="48" t="s">
        <v>508</v>
      </c>
      <c r="L262" s="48" t="s">
        <v>522</v>
      </c>
      <c r="M262" s="48" t="s">
        <v>527</v>
      </c>
    </row>
    <row r="263" spans="1:13" ht="24.95" customHeight="1">
      <c r="A263" s="46" t="str">
        <f t="shared" si="25"/>
        <v>23. 환경･에너지･안전</v>
      </c>
      <c r="B263" s="46" t="str">
        <f t="shared" si="25"/>
        <v>05. 에너지･자원</v>
      </c>
      <c r="C263" s="46" t="s">
        <v>528</v>
      </c>
      <c r="D263" s="45">
        <v>7350</v>
      </c>
      <c r="K263" s="48" t="s">
        <v>508</v>
      </c>
      <c r="L263" s="48" t="s">
        <v>522</v>
      </c>
      <c r="M263" s="48" t="s">
        <v>528</v>
      </c>
    </row>
    <row r="264" spans="1:13" ht="24.95" customHeight="1">
      <c r="A264" s="46" t="str">
        <f t="shared" si="25"/>
        <v>23. 환경･에너지･안전</v>
      </c>
      <c r="B264" s="46" t="str">
        <f t="shared" si="25"/>
        <v>05. 에너지･자원</v>
      </c>
      <c r="C264" s="46" t="s">
        <v>529</v>
      </c>
      <c r="D264" s="45">
        <v>6620</v>
      </c>
      <c r="K264" s="48" t="s">
        <v>508</v>
      </c>
      <c r="L264" s="48" t="s">
        <v>522</v>
      </c>
      <c r="M264" s="48" t="s">
        <v>529</v>
      </c>
    </row>
    <row r="265" spans="1:13" ht="24.95" customHeight="1">
      <c r="A265" s="46" t="str">
        <f t="shared" si="25"/>
        <v>23. 환경･에너지･안전</v>
      </c>
      <c r="B265" s="46" t="s">
        <v>530</v>
      </c>
      <c r="C265" s="46" t="s">
        <v>531</v>
      </c>
      <c r="D265" s="45">
        <v>6620</v>
      </c>
      <c r="K265" s="48" t="s">
        <v>508</v>
      </c>
      <c r="L265" s="48" t="s">
        <v>530</v>
      </c>
      <c r="M265" s="48" t="s">
        <v>531</v>
      </c>
    </row>
    <row r="266" spans="1:13" ht="24.95" customHeight="1">
      <c r="A266" s="46" t="str">
        <f t="shared" ref="A266:B267" si="26">A265</f>
        <v>23. 환경･에너지･안전</v>
      </c>
      <c r="B266" s="46" t="str">
        <f t="shared" si="26"/>
        <v>06. 산업안전</v>
      </c>
      <c r="C266" s="46" t="s">
        <v>532</v>
      </c>
      <c r="D266" s="45">
        <v>7890</v>
      </c>
      <c r="K266" s="48" t="s">
        <v>508</v>
      </c>
      <c r="L266" s="48" t="s">
        <v>530</v>
      </c>
      <c r="M266" s="48" t="s">
        <v>532</v>
      </c>
    </row>
    <row r="267" spans="1:13" ht="24.95" customHeight="1">
      <c r="A267" s="46" t="str">
        <f t="shared" si="26"/>
        <v>23. 환경･에너지･안전</v>
      </c>
      <c r="B267" s="46" t="str">
        <f t="shared" si="26"/>
        <v>06. 산업안전</v>
      </c>
      <c r="C267" s="46" t="s">
        <v>533</v>
      </c>
      <c r="D267" s="45">
        <v>6620</v>
      </c>
      <c r="K267" s="48" t="s">
        <v>508</v>
      </c>
      <c r="L267" s="48" t="s">
        <v>530</v>
      </c>
      <c r="M267" s="48" t="s">
        <v>533</v>
      </c>
    </row>
    <row r="268" spans="1:13" ht="24.95" customHeight="1">
      <c r="A268" s="46" t="s">
        <v>534</v>
      </c>
      <c r="B268" s="46" t="s">
        <v>535</v>
      </c>
      <c r="C268" s="46" t="s">
        <v>536</v>
      </c>
      <c r="D268" s="45">
        <v>7000</v>
      </c>
      <c r="K268" s="48" t="s">
        <v>534</v>
      </c>
      <c r="L268" s="48" t="s">
        <v>535</v>
      </c>
      <c r="M268" s="48" t="s">
        <v>536</v>
      </c>
    </row>
    <row r="269" spans="1:13" ht="24.95" customHeight="1">
      <c r="A269" s="46" t="str">
        <f t="shared" ref="A269:B280" si="27">A268</f>
        <v>24. 농림어업</v>
      </c>
      <c r="B269" s="46" t="str">
        <f t="shared" si="27"/>
        <v>01. 농업</v>
      </c>
      <c r="C269" s="46" t="s">
        <v>537</v>
      </c>
      <c r="D269" s="45">
        <v>7680</v>
      </c>
      <c r="K269" s="48" t="s">
        <v>534</v>
      </c>
      <c r="L269" s="48" t="s">
        <v>535</v>
      </c>
      <c r="M269" s="48" t="s">
        <v>537</v>
      </c>
    </row>
    <row r="270" spans="1:13" ht="24.95" customHeight="1">
      <c r="A270" s="46" t="str">
        <f t="shared" si="27"/>
        <v>24. 농림어업</v>
      </c>
      <c r="B270" s="46" t="str">
        <f t="shared" si="27"/>
        <v>01. 농업</v>
      </c>
      <c r="C270" s="46" t="s">
        <v>538</v>
      </c>
      <c r="D270" s="45">
        <v>8590</v>
      </c>
      <c r="K270" s="48" t="s">
        <v>534</v>
      </c>
      <c r="L270" s="48" t="s">
        <v>535</v>
      </c>
      <c r="M270" s="48" t="s">
        <v>538</v>
      </c>
    </row>
    <row r="271" spans="1:13" ht="24.95" customHeight="1">
      <c r="A271" s="46" t="str">
        <f t="shared" si="27"/>
        <v>24. 농림어업</v>
      </c>
      <c r="B271" s="46" t="str">
        <f t="shared" si="27"/>
        <v>01. 농업</v>
      </c>
      <c r="C271" s="46" t="s">
        <v>539</v>
      </c>
      <c r="D271" s="45">
        <v>7980</v>
      </c>
      <c r="K271" s="48" t="s">
        <v>534</v>
      </c>
      <c r="L271" s="48" t="s">
        <v>535</v>
      </c>
      <c r="M271" s="48" t="s">
        <v>539</v>
      </c>
    </row>
    <row r="272" spans="1:13" ht="24.95" customHeight="1">
      <c r="A272" s="46" t="str">
        <f t="shared" si="27"/>
        <v>24. 농림어업</v>
      </c>
      <c r="B272" s="46" t="s">
        <v>540</v>
      </c>
      <c r="C272" s="46" t="s">
        <v>541</v>
      </c>
      <c r="D272" s="45">
        <v>6620</v>
      </c>
      <c r="K272" s="48" t="s">
        <v>534</v>
      </c>
      <c r="L272" s="48" t="s">
        <v>540</v>
      </c>
      <c r="M272" s="48" t="s">
        <v>541</v>
      </c>
    </row>
    <row r="273" spans="1:13" ht="24.95" customHeight="1">
      <c r="A273" s="46" t="str">
        <f t="shared" si="27"/>
        <v>24. 농림어업</v>
      </c>
      <c r="B273" s="46" t="str">
        <f>B272</f>
        <v>02. 축산</v>
      </c>
      <c r="C273" s="46" t="s">
        <v>542</v>
      </c>
      <c r="D273" s="45">
        <v>6620</v>
      </c>
      <c r="K273" s="48" t="s">
        <v>534</v>
      </c>
      <c r="L273" s="48" t="s">
        <v>540</v>
      </c>
      <c r="M273" s="48" t="s">
        <v>542</v>
      </c>
    </row>
    <row r="274" spans="1:13" ht="24.95" customHeight="1">
      <c r="A274" s="46" t="str">
        <f t="shared" si="27"/>
        <v>24. 농림어업</v>
      </c>
      <c r="B274" s="46" t="s">
        <v>543</v>
      </c>
      <c r="C274" s="46" t="s">
        <v>544</v>
      </c>
      <c r="D274" s="45">
        <v>7100</v>
      </c>
      <c r="K274" s="48" t="s">
        <v>534</v>
      </c>
      <c r="L274" s="48" t="s">
        <v>543</v>
      </c>
      <c r="M274" s="48" t="s">
        <v>544</v>
      </c>
    </row>
    <row r="275" spans="1:13" ht="24.95" customHeight="1">
      <c r="A275" s="46" t="str">
        <f t="shared" si="27"/>
        <v>24. 농림어업</v>
      </c>
      <c r="B275" s="46" t="str">
        <f t="shared" si="27"/>
        <v>03. 임업</v>
      </c>
      <c r="C275" s="46" t="s">
        <v>545</v>
      </c>
      <c r="D275" s="45">
        <v>8720</v>
      </c>
      <c r="K275" s="48" t="s">
        <v>534</v>
      </c>
      <c r="L275" s="48" t="s">
        <v>543</v>
      </c>
      <c r="M275" s="48" t="s">
        <v>545</v>
      </c>
    </row>
    <row r="276" spans="1:13" ht="24.95" customHeight="1">
      <c r="A276" s="46" t="str">
        <f t="shared" si="27"/>
        <v>24. 농림어업</v>
      </c>
      <c r="B276" s="46" t="str">
        <f t="shared" si="27"/>
        <v>03. 임업</v>
      </c>
      <c r="C276" s="46" t="s">
        <v>546</v>
      </c>
      <c r="D276" s="45">
        <v>8750</v>
      </c>
      <c r="K276" s="48" t="s">
        <v>534</v>
      </c>
      <c r="L276" s="48" t="s">
        <v>543</v>
      </c>
      <c r="M276" s="48" t="s">
        <v>546</v>
      </c>
    </row>
    <row r="277" spans="1:13" ht="24.95" customHeight="1">
      <c r="A277" s="46" t="str">
        <f t="shared" si="27"/>
        <v>24. 농림어업</v>
      </c>
      <c r="B277" s="46" t="s">
        <v>547</v>
      </c>
      <c r="C277" s="46" t="s">
        <v>548</v>
      </c>
      <c r="D277" s="45">
        <v>6620</v>
      </c>
      <c r="K277" s="48" t="s">
        <v>534</v>
      </c>
      <c r="L277" s="48" t="s">
        <v>547</v>
      </c>
      <c r="M277" s="48" t="s">
        <v>548</v>
      </c>
    </row>
    <row r="278" spans="1:13" ht="24.95" customHeight="1">
      <c r="A278" s="46" t="str">
        <f t="shared" si="27"/>
        <v>24. 농림어업</v>
      </c>
      <c r="B278" s="46" t="str">
        <f t="shared" si="27"/>
        <v>04. 수산</v>
      </c>
      <c r="C278" s="46" t="s">
        <v>549</v>
      </c>
      <c r="D278" s="45">
        <v>6620</v>
      </c>
      <c r="K278" s="48" t="s">
        <v>534</v>
      </c>
      <c r="L278" s="48" t="s">
        <v>547</v>
      </c>
      <c r="M278" s="48" t="s">
        <v>549</v>
      </c>
    </row>
    <row r="279" spans="1:13" ht="24.95" customHeight="1">
      <c r="A279" s="46" t="str">
        <f t="shared" si="27"/>
        <v>24. 농림어업</v>
      </c>
      <c r="B279" s="46" t="str">
        <f t="shared" si="27"/>
        <v>04. 수산</v>
      </c>
      <c r="C279" s="46" t="s">
        <v>550</v>
      </c>
      <c r="D279" s="45">
        <v>6620</v>
      </c>
      <c r="K279" s="48" t="s">
        <v>534</v>
      </c>
      <c r="L279" s="48" t="s">
        <v>547</v>
      </c>
      <c r="M279" s="48" t="s">
        <v>550</v>
      </c>
    </row>
    <row r="280" spans="1:13" ht="24.95" customHeight="1">
      <c r="A280" s="46" t="str">
        <f t="shared" si="27"/>
        <v>24. 농림어업</v>
      </c>
      <c r="B280" s="46" t="str">
        <f t="shared" si="27"/>
        <v>04. 수산</v>
      </c>
      <c r="C280" s="46" t="s">
        <v>551</v>
      </c>
      <c r="D280" s="45">
        <v>8260</v>
      </c>
      <c r="K280" s="48" t="s">
        <v>534</v>
      </c>
      <c r="L280" s="48" t="s">
        <v>547</v>
      </c>
      <c r="M280" s="48" t="s">
        <v>551</v>
      </c>
    </row>
    <row r="281" spans="1:13" ht="24.95" customHeight="1">
      <c r="A281" s="46" t="s">
        <v>561</v>
      </c>
      <c r="B281" s="46" t="s">
        <v>561</v>
      </c>
      <c r="C281" s="46" t="s">
        <v>561</v>
      </c>
      <c r="D281" s="46" t="s">
        <v>562</v>
      </c>
      <c r="K281" s="48" t="s">
        <v>560</v>
      </c>
      <c r="L281" s="48" t="s">
        <v>560</v>
      </c>
      <c r="M281" s="48" t="s">
        <v>560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2:M5"/>
  <sheetViews>
    <sheetView zoomScale="85" zoomScaleNormal="85" workbookViewId="0">
      <selection activeCell="F8" sqref="F8"/>
    </sheetView>
  </sheetViews>
  <sheetFormatPr defaultRowHeight="16.5"/>
  <cols>
    <col min="1" max="1" width="20" style="34" bestFit="1" customWidth="1"/>
    <col min="2" max="2" width="20" style="35" bestFit="1" customWidth="1"/>
    <col min="3" max="3" width="14.5" style="35" bestFit="1" customWidth="1"/>
    <col min="4" max="4" width="10.875" style="35" bestFit="1" customWidth="1"/>
    <col min="5" max="5" width="15.375" style="35" bestFit="1" customWidth="1"/>
    <col min="6" max="6" width="30.875" style="35" bestFit="1" customWidth="1"/>
    <col min="7" max="8" width="20" style="35" bestFit="1" customWidth="1"/>
    <col min="9" max="9" width="45.375" style="35" bestFit="1" customWidth="1"/>
    <col min="10" max="10" width="15.375" style="35" bestFit="1" customWidth="1"/>
    <col min="11" max="11" width="25.375" style="35" bestFit="1" customWidth="1"/>
    <col min="12" max="12" width="28.625" style="35" bestFit="1" customWidth="1"/>
    <col min="13" max="13" width="16.625" style="35" customWidth="1"/>
    <col min="14" max="16384" width="9" style="34"/>
  </cols>
  <sheetData>
    <row r="2" spans="1:13" s="35" customFormat="1" ht="51" customHeight="1">
      <c r="A2" s="33" t="s">
        <v>203</v>
      </c>
      <c r="B2" s="33" t="s">
        <v>204</v>
      </c>
      <c r="C2" s="33" t="s">
        <v>205</v>
      </c>
      <c r="D2" s="33" t="s">
        <v>206</v>
      </c>
      <c r="E2" s="33" t="s">
        <v>207</v>
      </c>
      <c r="F2" s="33" t="s">
        <v>209</v>
      </c>
      <c r="G2" s="33" t="s">
        <v>210</v>
      </c>
      <c r="H2" s="33" t="s">
        <v>211</v>
      </c>
      <c r="I2" s="33" t="s">
        <v>212</v>
      </c>
      <c r="J2" s="33" t="s">
        <v>213</v>
      </c>
      <c r="K2" s="33" t="s">
        <v>208</v>
      </c>
      <c r="L2" s="33" t="s">
        <v>214</v>
      </c>
      <c r="M2" s="19" t="s">
        <v>215</v>
      </c>
    </row>
    <row r="3" spans="1:13">
      <c r="A3" s="36">
        <v>3</v>
      </c>
      <c r="B3" s="36">
        <v>2</v>
      </c>
      <c r="C3" s="36">
        <v>3</v>
      </c>
      <c r="D3" s="36">
        <v>3</v>
      </c>
      <c r="E3" s="36">
        <v>2</v>
      </c>
      <c r="F3" s="36">
        <v>4</v>
      </c>
      <c r="G3" s="36">
        <v>3</v>
      </c>
      <c r="H3" s="36">
        <v>7</v>
      </c>
      <c r="I3" s="36">
        <v>8</v>
      </c>
      <c r="J3" s="36">
        <v>3</v>
      </c>
      <c r="K3" s="36">
        <v>8</v>
      </c>
      <c r="L3" s="36">
        <v>4</v>
      </c>
      <c r="M3" s="36" t="s">
        <v>216</v>
      </c>
    </row>
    <row r="4" spans="1:13">
      <c r="A4" s="36">
        <v>1</v>
      </c>
      <c r="B4" s="36">
        <v>1</v>
      </c>
      <c r="C4" s="36">
        <v>2</v>
      </c>
      <c r="D4" s="36">
        <v>1</v>
      </c>
      <c r="E4" s="36">
        <v>1</v>
      </c>
      <c r="F4" s="36">
        <v>2</v>
      </c>
      <c r="G4" s="36">
        <v>0</v>
      </c>
      <c r="H4" s="36">
        <v>5</v>
      </c>
      <c r="I4" s="36">
        <v>0</v>
      </c>
      <c r="J4" s="36">
        <v>2</v>
      </c>
      <c r="K4" s="36">
        <v>4</v>
      </c>
      <c r="L4" s="36">
        <v>2</v>
      </c>
      <c r="M4" s="36" t="s">
        <v>217</v>
      </c>
    </row>
    <row r="5" spans="1:13">
      <c r="A5" s="36"/>
      <c r="B5" s="36"/>
      <c r="C5" s="36">
        <v>1</v>
      </c>
      <c r="D5" s="36"/>
      <c r="E5" s="36"/>
      <c r="F5" s="36">
        <v>1</v>
      </c>
      <c r="G5" s="36"/>
      <c r="H5" s="36">
        <v>3</v>
      </c>
      <c r="I5" s="36"/>
      <c r="J5" s="36">
        <v>1</v>
      </c>
      <c r="K5" s="36">
        <v>2</v>
      </c>
      <c r="L5" s="36">
        <v>0</v>
      </c>
      <c r="M5" s="36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D57"/>
  <sheetViews>
    <sheetView workbookViewId="0">
      <selection activeCell="C2" sqref="C2"/>
    </sheetView>
  </sheetViews>
  <sheetFormatPr defaultRowHeight="16.5"/>
  <cols>
    <col min="3" max="3" width="13" bestFit="1" customWidth="1"/>
    <col min="4" max="4" width="31.75" bestFit="1" customWidth="1"/>
  </cols>
  <sheetData>
    <row r="1" spans="3:4">
      <c r="C1" s="19" t="s">
        <v>137</v>
      </c>
      <c r="D1" s="19" t="s">
        <v>138</v>
      </c>
    </row>
    <row r="2" spans="3:4">
      <c r="C2" s="15" t="s">
        <v>11</v>
      </c>
      <c r="D2" s="15" t="s">
        <v>65</v>
      </c>
    </row>
    <row r="3" spans="3:4">
      <c r="C3" s="15" t="s">
        <v>18</v>
      </c>
      <c r="D3" s="15" t="s">
        <v>128</v>
      </c>
    </row>
    <row r="4" spans="3:4">
      <c r="C4" s="15" t="s">
        <v>20</v>
      </c>
      <c r="D4" s="15" t="s">
        <v>66</v>
      </c>
    </row>
    <row r="5" spans="3:4">
      <c r="C5" s="15" t="s">
        <v>6</v>
      </c>
      <c r="D5" s="15" t="s">
        <v>67</v>
      </c>
    </row>
    <row r="6" spans="3:4">
      <c r="C6" s="15" t="s">
        <v>21</v>
      </c>
      <c r="D6" s="15" t="s">
        <v>68</v>
      </c>
    </row>
    <row r="7" spans="3:4">
      <c r="C7" s="15" t="s">
        <v>13</v>
      </c>
      <c r="D7" s="15" t="s">
        <v>70</v>
      </c>
    </row>
    <row r="8" spans="3:4">
      <c r="C8" s="15" t="s">
        <v>22</v>
      </c>
      <c r="D8" s="15" t="s">
        <v>139</v>
      </c>
    </row>
    <row r="9" spans="3:4">
      <c r="C9" s="15" t="s">
        <v>13</v>
      </c>
      <c r="D9" s="15" t="s">
        <v>74</v>
      </c>
    </row>
    <row r="10" spans="3:4">
      <c r="C10" s="15" t="s">
        <v>13</v>
      </c>
      <c r="D10" s="15" t="s">
        <v>75</v>
      </c>
    </row>
    <row r="11" spans="3:4">
      <c r="C11" s="15" t="s">
        <v>12</v>
      </c>
      <c r="D11" s="15" t="s">
        <v>76</v>
      </c>
    </row>
    <row r="12" spans="3:4">
      <c r="C12" s="15" t="s">
        <v>24</v>
      </c>
      <c r="D12" s="15" t="s">
        <v>78</v>
      </c>
    </row>
    <row r="13" spans="3:4">
      <c r="C13" s="15" t="s">
        <v>16</v>
      </c>
      <c r="D13" s="15" t="s">
        <v>79</v>
      </c>
    </row>
    <row r="14" spans="3:4">
      <c r="C14" s="15" t="s">
        <v>11</v>
      </c>
      <c r="D14" s="15" t="s">
        <v>80</v>
      </c>
    </row>
    <row r="15" spans="3:4">
      <c r="C15" s="15" t="s">
        <v>81</v>
      </c>
      <c r="D15" s="15" t="s">
        <v>82</v>
      </c>
    </row>
    <row r="16" spans="3:4">
      <c r="C16" s="15" t="s">
        <v>84</v>
      </c>
      <c r="D16" s="15" t="s">
        <v>85</v>
      </c>
    </row>
    <row r="17" spans="3:4">
      <c r="C17" s="15" t="s">
        <v>6</v>
      </c>
      <c r="D17" s="15" t="s">
        <v>86</v>
      </c>
    </row>
    <row r="18" spans="3:4">
      <c r="C18" s="15" t="s">
        <v>87</v>
      </c>
      <c r="D18" s="15" t="s">
        <v>88</v>
      </c>
    </row>
    <row r="19" spans="3:4">
      <c r="C19" s="15" t="s">
        <v>89</v>
      </c>
      <c r="D19" s="15" t="s">
        <v>90</v>
      </c>
    </row>
    <row r="20" spans="3:4">
      <c r="C20" s="15" t="s">
        <v>91</v>
      </c>
      <c r="D20" s="15" t="s">
        <v>92</v>
      </c>
    </row>
    <row r="21" spans="3:4">
      <c r="C21" s="15" t="s">
        <v>93</v>
      </c>
      <c r="D21" s="15" t="s">
        <v>129</v>
      </c>
    </row>
    <row r="22" spans="3:4">
      <c r="C22" s="15" t="s">
        <v>91</v>
      </c>
      <c r="D22" s="15" t="s">
        <v>130</v>
      </c>
    </row>
    <row r="23" spans="3:4">
      <c r="C23" s="15" t="s">
        <v>94</v>
      </c>
      <c r="D23" s="15" t="s">
        <v>95</v>
      </c>
    </row>
    <row r="24" spans="3:4">
      <c r="C24" s="15" t="s">
        <v>96</v>
      </c>
      <c r="D24" s="15" t="s">
        <v>131</v>
      </c>
    </row>
    <row r="25" spans="3:4">
      <c r="C25" s="15" t="s">
        <v>89</v>
      </c>
      <c r="D25" s="15" t="s">
        <v>97</v>
      </c>
    </row>
    <row r="26" spans="3:4">
      <c r="C26" s="15" t="s">
        <v>94</v>
      </c>
      <c r="D26" s="15" t="s">
        <v>69</v>
      </c>
    </row>
    <row r="27" spans="3:4">
      <c r="C27" s="15" t="s">
        <v>98</v>
      </c>
      <c r="D27" s="15" t="s">
        <v>99</v>
      </c>
    </row>
    <row r="28" spans="3:4">
      <c r="C28" s="15" t="s">
        <v>89</v>
      </c>
      <c r="D28" s="15" t="s">
        <v>100</v>
      </c>
    </row>
    <row r="29" spans="3:4">
      <c r="C29" s="15" t="s">
        <v>89</v>
      </c>
      <c r="D29" s="15" t="s">
        <v>101</v>
      </c>
    </row>
    <row r="30" spans="3:4">
      <c r="C30" s="15" t="s">
        <v>98</v>
      </c>
      <c r="D30" s="15" t="s">
        <v>132</v>
      </c>
    </row>
    <row r="31" spans="3:4">
      <c r="C31" s="15" t="s">
        <v>102</v>
      </c>
      <c r="D31" s="15" t="s">
        <v>73</v>
      </c>
    </row>
    <row r="32" spans="3:4">
      <c r="C32" s="15" t="s">
        <v>103</v>
      </c>
      <c r="D32" s="15" t="s">
        <v>72</v>
      </c>
    </row>
    <row r="33" spans="3:4">
      <c r="C33" s="15" t="s">
        <v>98</v>
      </c>
      <c r="D33" s="15" t="s">
        <v>104</v>
      </c>
    </row>
    <row r="34" spans="3:4">
      <c r="C34" s="15" t="s">
        <v>105</v>
      </c>
      <c r="D34" s="15" t="s">
        <v>71</v>
      </c>
    </row>
    <row r="35" spans="3:4">
      <c r="C35" s="15" t="s">
        <v>89</v>
      </c>
      <c r="D35" s="15" t="s">
        <v>106</v>
      </c>
    </row>
    <row r="36" spans="3:4">
      <c r="C36" s="15" t="s">
        <v>81</v>
      </c>
      <c r="D36" s="15" t="s">
        <v>107</v>
      </c>
    </row>
    <row r="37" spans="3:4">
      <c r="C37" s="15" t="s">
        <v>108</v>
      </c>
      <c r="D37" s="15" t="s">
        <v>77</v>
      </c>
    </row>
    <row r="38" spans="3:4">
      <c r="C38" s="15" t="s">
        <v>87</v>
      </c>
      <c r="D38" s="15" t="s">
        <v>109</v>
      </c>
    </row>
    <row r="39" spans="3:4">
      <c r="C39" s="15" t="s">
        <v>105</v>
      </c>
      <c r="D39" s="15" t="s">
        <v>110</v>
      </c>
    </row>
    <row r="40" spans="3:4">
      <c r="C40" s="15" t="s">
        <v>111</v>
      </c>
      <c r="D40" s="15" t="s">
        <v>112</v>
      </c>
    </row>
    <row r="41" spans="3:4">
      <c r="C41" s="15" t="s">
        <v>103</v>
      </c>
      <c r="D41" s="15" t="s">
        <v>113</v>
      </c>
    </row>
    <row r="42" spans="3:4">
      <c r="C42" s="15" t="s">
        <v>87</v>
      </c>
      <c r="D42" s="15" t="s">
        <v>114</v>
      </c>
    </row>
    <row r="43" spans="3:4">
      <c r="C43" s="15" t="s">
        <v>91</v>
      </c>
      <c r="D43" s="15" t="s">
        <v>115</v>
      </c>
    </row>
    <row r="44" spans="3:4">
      <c r="C44" s="15" t="s">
        <v>105</v>
      </c>
      <c r="D44" s="15" t="s">
        <v>116</v>
      </c>
    </row>
    <row r="45" spans="3:4">
      <c r="C45" s="15" t="s">
        <v>98</v>
      </c>
      <c r="D45" s="15" t="s">
        <v>133</v>
      </c>
    </row>
    <row r="46" spans="3:4">
      <c r="C46" s="15" t="s">
        <v>94</v>
      </c>
      <c r="D46" s="15" t="s">
        <v>117</v>
      </c>
    </row>
    <row r="47" spans="3:4">
      <c r="C47" s="15" t="s">
        <v>118</v>
      </c>
      <c r="D47" s="15" t="s">
        <v>134</v>
      </c>
    </row>
    <row r="48" spans="3:4">
      <c r="C48" s="15" t="s">
        <v>119</v>
      </c>
      <c r="D48" s="15" t="s">
        <v>120</v>
      </c>
    </row>
    <row r="49" spans="3:4">
      <c r="C49" s="15" t="s">
        <v>102</v>
      </c>
      <c r="D49" s="15" t="s">
        <v>121</v>
      </c>
    </row>
    <row r="50" spans="3:4">
      <c r="C50" s="15" t="s">
        <v>89</v>
      </c>
      <c r="D50" s="15" t="s">
        <v>122</v>
      </c>
    </row>
    <row r="51" spans="3:4">
      <c r="C51" s="15" t="s">
        <v>108</v>
      </c>
      <c r="D51" s="15" t="s">
        <v>123</v>
      </c>
    </row>
    <row r="52" spans="3:4">
      <c r="C52" s="15" t="s">
        <v>84</v>
      </c>
      <c r="D52" s="15" t="s">
        <v>135</v>
      </c>
    </row>
    <row r="53" spans="3:4">
      <c r="C53" s="15" t="s">
        <v>103</v>
      </c>
      <c r="D53" s="15" t="s">
        <v>124</v>
      </c>
    </row>
    <row r="54" spans="3:4">
      <c r="C54" s="15" t="s">
        <v>125</v>
      </c>
      <c r="D54" s="15" t="s">
        <v>126</v>
      </c>
    </row>
    <row r="55" spans="3:4">
      <c r="C55" s="15" t="s">
        <v>81</v>
      </c>
      <c r="D55" s="15" t="s">
        <v>127</v>
      </c>
    </row>
    <row r="56" spans="3:4">
      <c r="C56" s="15" t="s">
        <v>102</v>
      </c>
      <c r="D56" s="15" t="s">
        <v>83</v>
      </c>
    </row>
    <row r="57" spans="3:4">
      <c r="C57" s="15" t="s">
        <v>91</v>
      </c>
      <c r="D57" s="15" t="s">
        <v>136</v>
      </c>
    </row>
  </sheetData>
  <phoneticPr fontId="1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'C:\Users\user\Desktop\[작성중_''20년 민간위탁훈련 실사결과 제출(양식)_소속기관발송용_191025_V5.xlsx]Sheet2'!#REF!</xm:f>
          </x14:formula1>
          <xm:sqref>C32:C57</xm:sqref>
        </x14:dataValidation>
        <x14:dataValidation type="list" allowBlank="1" showInputMessage="1" showErrorMessage="1" xr:uid="{00000000-0002-0000-0400-000001000000}">
          <x14:formula1>
            <xm:f>Sheet2!A$4:A$23</xm:f>
          </x14:formula1>
          <xm:sqref>C2:C31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B12"/>
  <sheetViews>
    <sheetView workbookViewId="0">
      <selection activeCell="B13" sqref="B13"/>
    </sheetView>
  </sheetViews>
  <sheetFormatPr defaultRowHeight="16.5"/>
  <cols>
    <col min="2" max="2" width="11.125" bestFit="1" customWidth="1"/>
  </cols>
  <sheetData>
    <row r="2" spans="2:2">
      <c r="B2" s="2">
        <v>43831</v>
      </c>
    </row>
    <row r="3" spans="2:2">
      <c r="B3" s="2">
        <v>43854</v>
      </c>
    </row>
    <row r="4" spans="2:2">
      <c r="B4" s="2">
        <v>43857</v>
      </c>
    </row>
    <row r="5" spans="2:2">
      <c r="B5" s="2">
        <v>43936</v>
      </c>
    </row>
    <row r="6" spans="2:2">
      <c r="B6" s="2">
        <v>43951</v>
      </c>
    </row>
    <row r="7" spans="2:2">
      <c r="B7" s="2">
        <v>43956</v>
      </c>
    </row>
    <row r="8" spans="2:2">
      <c r="B8" s="2">
        <v>44104</v>
      </c>
    </row>
    <row r="9" spans="2:2">
      <c r="B9" s="2">
        <v>44105</v>
      </c>
    </row>
    <row r="10" spans="2:2">
      <c r="B10" s="2">
        <v>44106</v>
      </c>
    </row>
    <row r="11" spans="2:2">
      <c r="B11" s="2">
        <v>44113</v>
      </c>
    </row>
    <row r="12" spans="2:2">
      <c r="B12" s="2">
        <v>44190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7"/>
  <sheetViews>
    <sheetView workbookViewId="0">
      <selection activeCell="I26" sqref="I26"/>
    </sheetView>
  </sheetViews>
  <sheetFormatPr defaultRowHeight="16.5"/>
  <sheetData>
    <row r="1" spans="1:10" ht="18" thickTop="1" thickBot="1">
      <c r="A1" s="3" t="s">
        <v>26</v>
      </c>
      <c r="B1" s="4" t="s">
        <v>27</v>
      </c>
      <c r="C1" s="90" t="s">
        <v>28</v>
      </c>
      <c r="D1" s="91"/>
      <c r="E1" s="91"/>
      <c r="F1" s="91"/>
      <c r="G1" s="91"/>
      <c r="H1" s="91"/>
      <c r="I1" s="91"/>
      <c r="J1" s="92"/>
    </row>
    <row r="2" spans="1:10" ht="17.25" thickTop="1">
      <c r="A2" s="8" t="s">
        <v>29</v>
      </c>
      <c r="B2" s="93" t="s">
        <v>30</v>
      </c>
      <c r="C2" s="97" t="s">
        <v>31</v>
      </c>
      <c r="D2" s="98"/>
      <c r="E2" s="98"/>
      <c r="F2" s="98"/>
      <c r="G2" s="98"/>
      <c r="H2" s="98"/>
      <c r="I2" s="98"/>
      <c r="J2" s="99"/>
    </row>
    <row r="3" spans="1:10">
      <c r="A3" s="9" t="s">
        <v>30</v>
      </c>
      <c r="B3" s="94"/>
      <c r="C3" s="100" t="s">
        <v>32</v>
      </c>
      <c r="D3" s="101"/>
      <c r="E3" s="101"/>
      <c r="F3" s="101"/>
      <c r="G3" s="101"/>
      <c r="H3" s="101"/>
      <c r="I3" s="101"/>
      <c r="J3" s="102"/>
    </row>
    <row r="4" spans="1:10" ht="17.25" thickBot="1">
      <c r="A4" s="5" t="s">
        <v>63</v>
      </c>
      <c r="B4" s="94"/>
      <c r="C4" s="100" t="s">
        <v>33</v>
      </c>
      <c r="D4" s="101"/>
      <c r="E4" s="101"/>
      <c r="F4" s="101"/>
      <c r="G4" s="101"/>
      <c r="H4" s="101"/>
      <c r="I4" s="101"/>
      <c r="J4" s="102"/>
    </row>
    <row r="5" spans="1:10" ht="27">
      <c r="A5" s="6"/>
      <c r="B5" s="95"/>
      <c r="C5" s="103" t="s">
        <v>34</v>
      </c>
      <c r="D5" s="11" t="s">
        <v>35</v>
      </c>
      <c r="E5" s="11" t="s">
        <v>37</v>
      </c>
      <c r="F5" s="11" t="s">
        <v>39</v>
      </c>
      <c r="G5" s="11" t="s">
        <v>41</v>
      </c>
      <c r="H5" s="11" t="s">
        <v>43</v>
      </c>
      <c r="I5" s="11" t="s">
        <v>45</v>
      </c>
      <c r="J5" s="105" t="s">
        <v>47</v>
      </c>
    </row>
    <row r="6" spans="1:10" ht="17.25" thickBot="1">
      <c r="A6" s="6"/>
      <c r="B6" s="95"/>
      <c r="C6" s="104"/>
      <c r="D6" s="10" t="s">
        <v>36</v>
      </c>
      <c r="E6" s="10" t="s">
        <v>38</v>
      </c>
      <c r="F6" s="10" t="s">
        <v>40</v>
      </c>
      <c r="G6" s="10" t="s">
        <v>42</v>
      </c>
      <c r="H6" s="10" t="s">
        <v>44</v>
      </c>
      <c r="I6" s="10" t="s">
        <v>46</v>
      </c>
      <c r="J6" s="106"/>
    </row>
    <row r="7" spans="1:10" ht="18" thickTop="1" thickBot="1">
      <c r="A7" s="6"/>
      <c r="B7" s="95"/>
      <c r="C7" s="12">
        <v>50</v>
      </c>
      <c r="D7" s="13">
        <v>45</v>
      </c>
      <c r="E7" s="13">
        <v>40</v>
      </c>
      <c r="F7" s="13">
        <v>35</v>
      </c>
      <c r="G7" s="13">
        <v>30</v>
      </c>
      <c r="H7" s="13">
        <v>25</v>
      </c>
      <c r="I7" s="13">
        <v>20</v>
      </c>
      <c r="J7" s="14">
        <v>15</v>
      </c>
    </row>
    <row r="8" spans="1:10">
      <c r="A8" s="6"/>
      <c r="B8" s="94"/>
      <c r="C8" s="100" t="s">
        <v>48</v>
      </c>
      <c r="D8" s="101"/>
      <c r="E8" s="101"/>
      <c r="F8" s="101"/>
      <c r="G8" s="101"/>
      <c r="H8" s="101"/>
      <c r="I8" s="101"/>
      <c r="J8" s="102"/>
    </row>
    <row r="9" spans="1:10">
      <c r="A9" s="6"/>
      <c r="B9" s="94"/>
      <c r="C9" s="100" t="s">
        <v>64</v>
      </c>
      <c r="D9" s="101"/>
      <c r="E9" s="101"/>
      <c r="F9" s="101"/>
      <c r="G9" s="101"/>
      <c r="H9" s="101"/>
      <c r="I9" s="101"/>
      <c r="J9" s="102"/>
    </row>
    <row r="10" spans="1:10" ht="17.25" thickBot="1">
      <c r="A10" s="6"/>
      <c r="B10" s="94"/>
      <c r="C10" s="100" t="s">
        <v>33</v>
      </c>
      <c r="D10" s="101"/>
      <c r="E10" s="101"/>
      <c r="F10" s="101"/>
      <c r="G10" s="101"/>
      <c r="H10" s="101"/>
      <c r="I10" s="101"/>
      <c r="J10" s="102"/>
    </row>
    <row r="11" spans="1:10" ht="27">
      <c r="A11" s="6"/>
      <c r="B11" s="95"/>
      <c r="C11" s="86" t="s">
        <v>49</v>
      </c>
      <c r="D11" s="20" t="s">
        <v>50</v>
      </c>
      <c r="E11" s="20" t="s">
        <v>52</v>
      </c>
      <c r="F11" s="20" t="s">
        <v>54</v>
      </c>
      <c r="G11" s="20" t="s">
        <v>56</v>
      </c>
      <c r="H11" s="20" t="s">
        <v>58</v>
      </c>
      <c r="I11" s="20" t="s">
        <v>60</v>
      </c>
      <c r="J11" s="88" t="s">
        <v>62</v>
      </c>
    </row>
    <row r="12" spans="1:10" ht="17.25" thickBot="1">
      <c r="A12" s="6"/>
      <c r="B12" s="95"/>
      <c r="C12" s="87"/>
      <c r="D12" s="21" t="s">
        <v>51</v>
      </c>
      <c r="E12" s="21" t="s">
        <v>53</v>
      </c>
      <c r="F12" s="21" t="s">
        <v>55</v>
      </c>
      <c r="G12" s="21" t="s">
        <v>57</v>
      </c>
      <c r="H12" s="21" t="s">
        <v>59</v>
      </c>
      <c r="I12" s="21" t="s">
        <v>61</v>
      </c>
      <c r="J12" s="89"/>
    </row>
    <row r="13" spans="1:10" ht="18" thickTop="1" thickBot="1">
      <c r="A13" s="7"/>
      <c r="B13" s="96"/>
      <c r="C13" s="22">
        <v>50</v>
      </c>
      <c r="D13" s="23">
        <v>45</v>
      </c>
      <c r="E13" s="23">
        <v>40</v>
      </c>
      <c r="F13" s="23">
        <v>35</v>
      </c>
      <c r="G13" s="23">
        <v>30</v>
      </c>
      <c r="H13" s="23">
        <v>25</v>
      </c>
      <c r="I13" s="23">
        <v>20</v>
      </c>
      <c r="J13" s="24">
        <v>15</v>
      </c>
    </row>
    <row r="14" spans="1:10" ht="17.25" thickTop="1"/>
    <row r="16" spans="1:10">
      <c r="C16" s="18" t="s">
        <v>141</v>
      </c>
      <c r="D16" s="18" t="s">
        <v>142</v>
      </c>
      <c r="F16" s="25" t="s">
        <v>143</v>
      </c>
      <c r="G16" s="25" t="s">
        <v>144</v>
      </c>
    </row>
    <row r="17" spans="3:7">
      <c r="C17">
        <v>100</v>
      </c>
      <c r="D17">
        <v>50</v>
      </c>
      <c r="F17">
        <v>50</v>
      </c>
      <c r="G17">
        <v>50</v>
      </c>
    </row>
    <row r="18" spans="3:7">
      <c r="C18">
        <v>99</v>
      </c>
      <c r="D18">
        <v>50</v>
      </c>
      <c r="F18">
        <v>49</v>
      </c>
      <c r="G18">
        <v>45</v>
      </c>
    </row>
    <row r="19" spans="3:7">
      <c r="C19">
        <v>98</v>
      </c>
      <c r="D19">
        <v>50</v>
      </c>
      <c r="F19">
        <v>48</v>
      </c>
      <c r="G19">
        <v>45</v>
      </c>
    </row>
    <row r="20" spans="3:7">
      <c r="C20">
        <v>97</v>
      </c>
      <c r="D20">
        <v>50</v>
      </c>
      <c r="F20">
        <v>47</v>
      </c>
      <c r="G20">
        <v>45</v>
      </c>
    </row>
    <row r="21" spans="3:7">
      <c r="C21">
        <v>96</v>
      </c>
      <c r="D21">
        <v>50</v>
      </c>
      <c r="F21">
        <v>46</v>
      </c>
      <c r="G21">
        <v>45</v>
      </c>
    </row>
    <row r="22" spans="3:7">
      <c r="C22">
        <v>95</v>
      </c>
      <c r="D22">
        <v>50</v>
      </c>
      <c r="F22">
        <v>45</v>
      </c>
      <c r="G22">
        <v>45</v>
      </c>
    </row>
    <row r="23" spans="3:7">
      <c r="C23">
        <v>94</v>
      </c>
      <c r="D23">
        <v>50</v>
      </c>
      <c r="F23">
        <v>44</v>
      </c>
      <c r="G23">
        <v>40</v>
      </c>
    </row>
    <row r="24" spans="3:7">
      <c r="C24">
        <v>93</v>
      </c>
      <c r="D24">
        <v>50</v>
      </c>
      <c r="F24">
        <v>43</v>
      </c>
      <c r="G24">
        <v>40</v>
      </c>
    </row>
    <row r="25" spans="3:7">
      <c r="C25">
        <v>92</v>
      </c>
      <c r="D25">
        <v>50</v>
      </c>
      <c r="F25">
        <v>42</v>
      </c>
      <c r="G25">
        <v>40</v>
      </c>
    </row>
    <row r="26" spans="3:7">
      <c r="C26">
        <v>91</v>
      </c>
      <c r="D26">
        <v>50</v>
      </c>
      <c r="F26">
        <v>41</v>
      </c>
      <c r="G26">
        <v>40</v>
      </c>
    </row>
    <row r="27" spans="3:7">
      <c r="C27">
        <v>90</v>
      </c>
      <c r="D27">
        <v>50</v>
      </c>
      <c r="F27">
        <v>40</v>
      </c>
      <c r="G27">
        <v>40</v>
      </c>
    </row>
    <row r="28" spans="3:7">
      <c r="C28">
        <v>89</v>
      </c>
      <c r="D28">
        <v>45</v>
      </c>
      <c r="F28">
        <v>39</v>
      </c>
      <c r="G28">
        <v>35</v>
      </c>
    </row>
    <row r="29" spans="3:7">
      <c r="C29">
        <v>88</v>
      </c>
      <c r="D29">
        <v>45</v>
      </c>
      <c r="F29">
        <v>38</v>
      </c>
      <c r="G29">
        <v>35</v>
      </c>
    </row>
    <row r="30" spans="3:7">
      <c r="C30">
        <v>87</v>
      </c>
      <c r="D30">
        <v>45</v>
      </c>
      <c r="F30">
        <v>37</v>
      </c>
      <c r="G30">
        <v>35</v>
      </c>
    </row>
    <row r="31" spans="3:7">
      <c r="C31">
        <v>86</v>
      </c>
      <c r="D31">
        <v>45</v>
      </c>
      <c r="F31">
        <v>36</v>
      </c>
      <c r="G31">
        <v>35</v>
      </c>
    </row>
    <row r="32" spans="3:7">
      <c r="C32">
        <v>85</v>
      </c>
      <c r="D32">
        <v>45</v>
      </c>
      <c r="F32">
        <v>35</v>
      </c>
      <c r="G32">
        <v>35</v>
      </c>
    </row>
    <row r="33" spans="3:7">
      <c r="C33">
        <v>84</v>
      </c>
      <c r="D33">
        <v>40</v>
      </c>
      <c r="F33">
        <v>34</v>
      </c>
      <c r="G33">
        <v>30</v>
      </c>
    </row>
    <row r="34" spans="3:7">
      <c r="C34">
        <v>83</v>
      </c>
      <c r="D34">
        <v>40</v>
      </c>
      <c r="F34">
        <v>33</v>
      </c>
      <c r="G34">
        <v>30</v>
      </c>
    </row>
    <row r="35" spans="3:7">
      <c r="C35">
        <v>82</v>
      </c>
      <c r="D35">
        <v>40</v>
      </c>
      <c r="F35">
        <v>32</v>
      </c>
      <c r="G35">
        <v>30</v>
      </c>
    </row>
    <row r="36" spans="3:7">
      <c r="C36">
        <v>81</v>
      </c>
      <c r="D36">
        <v>40</v>
      </c>
      <c r="F36">
        <v>31</v>
      </c>
      <c r="G36">
        <v>30</v>
      </c>
    </row>
    <row r="37" spans="3:7">
      <c r="C37">
        <v>80</v>
      </c>
      <c r="D37">
        <v>40</v>
      </c>
      <c r="F37">
        <v>30</v>
      </c>
      <c r="G37">
        <v>30</v>
      </c>
    </row>
    <row r="38" spans="3:7">
      <c r="C38">
        <v>79</v>
      </c>
      <c r="D38">
        <v>35</v>
      </c>
      <c r="F38">
        <v>29</v>
      </c>
      <c r="G38">
        <v>25</v>
      </c>
    </row>
    <row r="39" spans="3:7">
      <c r="C39">
        <v>78</v>
      </c>
      <c r="D39">
        <v>35</v>
      </c>
      <c r="F39">
        <v>28</v>
      </c>
      <c r="G39">
        <v>25</v>
      </c>
    </row>
    <row r="40" spans="3:7">
      <c r="C40">
        <v>77</v>
      </c>
      <c r="D40">
        <v>35</v>
      </c>
      <c r="F40">
        <v>27</v>
      </c>
      <c r="G40">
        <v>25</v>
      </c>
    </row>
    <row r="41" spans="3:7">
      <c r="C41">
        <v>76</v>
      </c>
      <c r="D41">
        <v>35</v>
      </c>
      <c r="F41">
        <v>26</v>
      </c>
      <c r="G41">
        <v>25</v>
      </c>
    </row>
    <row r="42" spans="3:7">
      <c r="C42">
        <v>75</v>
      </c>
      <c r="D42">
        <v>35</v>
      </c>
      <c r="F42">
        <v>25</v>
      </c>
      <c r="G42">
        <v>25</v>
      </c>
    </row>
    <row r="43" spans="3:7">
      <c r="C43">
        <v>74</v>
      </c>
      <c r="D43">
        <v>30</v>
      </c>
      <c r="F43">
        <v>24</v>
      </c>
      <c r="G43">
        <v>20</v>
      </c>
    </row>
    <row r="44" spans="3:7">
      <c r="C44">
        <v>73</v>
      </c>
      <c r="D44">
        <v>30</v>
      </c>
      <c r="F44">
        <v>23</v>
      </c>
      <c r="G44">
        <v>20</v>
      </c>
    </row>
    <row r="45" spans="3:7">
      <c r="C45">
        <v>72</v>
      </c>
      <c r="D45">
        <v>30</v>
      </c>
      <c r="F45">
        <v>22</v>
      </c>
      <c r="G45">
        <v>20</v>
      </c>
    </row>
    <row r="46" spans="3:7">
      <c r="C46">
        <v>71</v>
      </c>
      <c r="D46">
        <v>30</v>
      </c>
      <c r="F46">
        <v>21</v>
      </c>
      <c r="G46">
        <v>20</v>
      </c>
    </row>
    <row r="47" spans="3:7">
      <c r="C47">
        <v>70</v>
      </c>
      <c r="D47">
        <v>30</v>
      </c>
      <c r="F47">
        <v>20</v>
      </c>
      <c r="G47">
        <v>20</v>
      </c>
    </row>
    <row r="48" spans="3:7">
      <c r="C48">
        <v>69</v>
      </c>
      <c r="D48">
        <v>25</v>
      </c>
      <c r="F48">
        <v>19</v>
      </c>
      <c r="G48">
        <v>15</v>
      </c>
    </row>
    <row r="49" spans="3:7">
      <c r="C49">
        <v>68</v>
      </c>
      <c r="D49">
        <v>25</v>
      </c>
      <c r="F49">
        <v>18</v>
      </c>
      <c r="G49">
        <v>15</v>
      </c>
    </row>
    <row r="50" spans="3:7">
      <c r="C50">
        <v>67</v>
      </c>
      <c r="D50">
        <v>25</v>
      </c>
      <c r="F50">
        <v>17</v>
      </c>
      <c r="G50">
        <v>15</v>
      </c>
    </row>
    <row r="51" spans="3:7">
      <c r="C51">
        <v>66</v>
      </c>
      <c r="D51">
        <v>25</v>
      </c>
      <c r="F51">
        <v>16</v>
      </c>
      <c r="G51">
        <v>15</v>
      </c>
    </row>
    <row r="52" spans="3:7">
      <c r="C52">
        <v>65</v>
      </c>
      <c r="D52">
        <v>25</v>
      </c>
      <c r="F52">
        <v>15</v>
      </c>
      <c r="G52">
        <v>15</v>
      </c>
    </row>
    <row r="53" spans="3:7">
      <c r="C53">
        <v>64</v>
      </c>
      <c r="D53">
        <v>20</v>
      </c>
      <c r="F53">
        <v>14</v>
      </c>
      <c r="G53">
        <v>15</v>
      </c>
    </row>
    <row r="54" spans="3:7">
      <c r="C54">
        <v>63</v>
      </c>
      <c r="D54">
        <v>20</v>
      </c>
      <c r="F54">
        <v>13</v>
      </c>
      <c r="G54">
        <v>15</v>
      </c>
    </row>
    <row r="55" spans="3:7">
      <c r="C55">
        <v>62</v>
      </c>
      <c r="D55">
        <v>20</v>
      </c>
      <c r="F55">
        <v>12</v>
      </c>
      <c r="G55">
        <v>15</v>
      </c>
    </row>
    <row r="56" spans="3:7">
      <c r="C56">
        <v>61</v>
      </c>
      <c r="D56">
        <v>20</v>
      </c>
      <c r="F56">
        <v>11</v>
      </c>
      <c r="G56">
        <v>15</v>
      </c>
    </row>
    <row r="57" spans="3:7">
      <c r="C57">
        <v>60</v>
      </c>
      <c r="D57">
        <v>20</v>
      </c>
      <c r="F57">
        <v>10</v>
      </c>
      <c r="G57">
        <v>15</v>
      </c>
    </row>
    <row r="58" spans="3:7">
      <c r="C58">
        <v>59</v>
      </c>
      <c r="D58">
        <v>15</v>
      </c>
      <c r="F58">
        <v>9</v>
      </c>
      <c r="G58">
        <v>15</v>
      </c>
    </row>
    <row r="59" spans="3:7">
      <c r="C59">
        <v>58</v>
      </c>
      <c r="D59">
        <v>15</v>
      </c>
      <c r="F59">
        <v>8</v>
      </c>
      <c r="G59">
        <v>15</v>
      </c>
    </row>
    <row r="60" spans="3:7">
      <c r="C60">
        <v>57</v>
      </c>
      <c r="D60">
        <v>15</v>
      </c>
      <c r="F60">
        <v>7</v>
      </c>
      <c r="G60">
        <v>15</v>
      </c>
    </row>
    <row r="61" spans="3:7">
      <c r="C61">
        <v>56</v>
      </c>
      <c r="D61">
        <v>15</v>
      </c>
      <c r="F61">
        <v>6</v>
      </c>
      <c r="G61">
        <v>15</v>
      </c>
    </row>
    <row r="62" spans="3:7">
      <c r="C62">
        <v>55</v>
      </c>
      <c r="D62">
        <v>15</v>
      </c>
      <c r="F62">
        <v>5</v>
      </c>
      <c r="G62">
        <v>15</v>
      </c>
    </row>
    <row r="63" spans="3:7">
      <c r="C63">
        <v>54</v>
      </c>
      <c r="D63">
        <v>15</v>
      </c>
      <c r="F63">
        <v>4</v>
      </c>
      <c r="G63">
        <v>15</v>
      </c>
    </row>
    <row r="64" spans="3:7">
      <c r="C64">
        <v>53</v>
      </c>
      <c r="D64">
        <v>15</v>
      </c>
      <c r="F64">
        <v>3</v>
      </c>
      <c r="G64">
        <v>15</v>
      </c>
    </row>
    <row r="65" spans="3:7">
      <c r="C65">
        <v>52</v>
      </c>
      <c r="D65">
        <v>15</v>
      </c>
      <c r="F65">
        <v>2</v>
      </c>
      <c r="G65">
        <v>15</v>
      </c>
    </row>
    <row r="66" spans="3:7">
      <c r="C66">
        <v>51</v>
      </c>
      <c r="D66">
        <v>15</v>
      </c>
      <c r="F66">
        <v>1</v>
      </c>
      <c r="G66">
        <v>15</v>
      </c>
    </row>
    <row r="67" spans="3:7">
      <c r="C67">
        <v>50</v>
      </c>
      <c r="D67">
        <v>15</v>
      </c>
      <c r="F67">
        <v>0</v>
      </c>
      <c r="G67">
        <v>15</v>
      </c>
    </row>
    <row r="68" spans="3:7">
      <c r="C68">
        <v>49</v>
      </c>
      <c r="D68">
        <v>15</v>
      </c>
    </row>
    <row r="69" spans="3:7">
      <c r="C69">
        <v>48</v>
      </c>
      <c r="D69">
        <v>15</v>
      </c>
    </row>
    <row r="70" spans="3:7">
      <c r="C70">
        <v>47</v>
      </c>
      <c r="D70">
        <v>15</v>
      </c>
    </row>
    <row r="71" spans="3:7">
      <c r="C71">
        <v>46</v>
      </c>
      <c r="D71">
        <v>15</v>
      </c>
    </row>
    <row r="72" spans="3:7">
      <c r="C72">
        <v>45</v>
      </c>
      <c r="D72">
        <v>15</v>
      </c>
    </row>
    <row r="73" spans="3:7">
      <c r="C73">
        <v>44</v>
      </c>
      <c r="D73">
        <v>15</v>
      </c>
    </row>
    <row r="74" spans="3:7">
      <c r="C74">
        <v>43</v>
      </c>
      <c r="D74">
        <v>15</v>
      </c>
    </row>
    <row r="75" spans="3:7">
      <c r="C75">
        <v>42</v>
      </c>
      <c r="D75">
        <v>15</v>
      </c>
    </row>
    <row r="76" spans="3:7">
      <c r="C76">
        <v>41</v>
      </c>
      <c r="D76">
        <v>15</v>
      </c>
    </row>
    <row r="77" spans="3:7">
      <c r="C77">
        <v>40</v>
      </c>
      <c r="D77">
        <v>15</v>
      </c>
    </row>
    <row r="78" spans="3:7">
      <c r="C78">
        <v>39</v>
      </c>
      <c r="D78">
        <v>15</v>
      </c>
    </row>
    <row r="79" spans="3:7">
      <c r="C79">
        <v>38</v>
      </c>
      <c r="D79">
        <v>15</v>
      </c>
    </row>
    <row r="80" spans="3:7">
      <c r="C80">
        <v>37</v>
      </c>
      <c r="D80">
        <v>15</v>
      </c>
    </row>
    <row r="81" spans="3:4">
      <c r="C81">
        <v>36</v>
      </c>
      <c r="D81">
        <v>15</v>
      </c>
    </row>
    <row r="82" spans="3:4">
      <c r="C82">
        <v>35</v>
      </c>
      <c r="D82">
        <v>15</v>
      </c>
    </row>
    <row r="83" spans="3:4">
      <c r="C83">
        <v>34</v>
      </c>
      <c r="D83">
        <v>15</v>
      </c>
    </row>
    <row r="84" spans="3:4">
      <c r="C84">
        <v>33</v>
      </c>
      <c r="D84">
        <v>15</v>
      </c>
    </row>
    <row r="85" spans="3:4">
      <c r="C85">
        <v>32</v>
      </c>
      <c r="D85">
        <v>15</v>
      </c>
    </row>
    <row r="86" spans="3:4">
      <c r="C86">
        <v>31</v>
      </c>
      <c r="D86">
        <v>15</v>
      </c>
    </row>
    <row r="87" spans="3:4">
      <c r="C87">
        <v>30</v>
      </c>
      <c r="D87">
        <v>15</v>
      </c>
    </row>
    <row r="88" spans="3:4">
      <c r="C88">
        <v>29</v>
      </c>
      <c r="D88">
        <v>15</v>
      </c>
    </row>
    <row r="89" spans="3:4">
      <c r="C89">
        <v>28</v>
      </c>
      <c r="D89">
        <v>15</v>
      </c>
    </row>
    <row r="90" spans="3:4">
      <c r="C90">
        <v>27</v>
      </c>
      <c r="D90">
        <v>15</v>
      </c>
    </row>
    <row r="91" spans="3:4">
      <c r="C91">
        <v>26</v>
      </c>
      <c r="D91">
        <v>15</v>
      </c>
    </row>
    <row r="92" spans="3:4">
      <c r="C92">
        <v>25</v>
      </c>
      <c r="D92">
        <v>15</v>
      </c>
    </row>
    <row r="93" spans="3:4">
      <c r="C93">
        <v>24</v>
      </c>
      <c r="D93">
        <v>15</v>
      </c>
    </row>
    <row r="94" spans="3:4">
      <c r="C94">
        <v>23</v>
      </c>
      <c r="D94">
        <v>15</v>
      </c>
    </row>
    <row r="95" spans="3:4">
      <c r="C95">
        <v>22</v>
      </c>
      <c r="D95">
        <v>15</v>
      </c>
    </row>
    <row r="96" spans="3:4">
      <c r="C96">
        <v>21</v>
      </c>
      <c r="D96">
        <v>15</v>
      </c>
    </row>
    <row r="97" spans="3:4">
      <c r="C97">
        <v>20</v>
      </c>
      <c r="D97">
        <v>15</v>
      </c>
    </row>
    <row r="98" spans="3:4">
      <c r="C98">
        <v>19</v>
      </c>
      <c r="D98">
        <v>15</v>
      </c>
    </row>
    <row r="99" spans="3:4">
      <c r="C99">
        <v>18</v>
      </c>
      <c r="D99">
        <v>15</v>
      </c>
    </row>
    <row r="100" spans="3:4">
      <c r="C100">
        <v>17</v>
      </c>
      <c r="D100">
        <v>15</v>
      </c>
    </row>
    <row r="101" spans="3:4">
      <c r="C101">
        <v>16</v>
      </c>
      <c r="D101">
        <v>15</v>
      </c>
    </row>
    <row r="102" spans="3:4">
      <c r="C102">
        <v>15</v>
      </c>
      <c r="D102">
        <v>15</v>
      </c>
    </row>
    <row r="103" spans="3:4">
      <c r="C103">
        <v>14</v>
      </c>
      <c r="D103">
        <v>15</v>
      </c>
    </row>
    <row r="104" spans="3:4">
      <c r="C104">
        <v>13</v>
      </c>
      <c r="D104">
        <v>15</v>
      </c>
    </row>
    <row r="105" spans="3:4">
      <c r="C105">
        <v>12</v>
      </c>
      <c r="D105">
        <v>15</v>
      </c>
    </row>
    <row r="106" spans="3:4">
      <c r="C106">
        <v>11</v>
      </c>
      <c r="D106">
        <v>15</v>
      </c>
    </row>
    <row r="107" spans="3:4">
      <c r="C107">
        <v>10</v>
      </c>
      <c r="D107">
        <v>15</v>
      </c>
    </row>
    <row r="108" spans="3:4">
      <c r="C108">
        <v>9</v>
      </c>
      <c r="D108">
        <v>15</v>
      </c>
    </row>
    <row r="109" spans="3:4">
      <c r="C109">
        <v>8</v>
      </c>
      <c r="D109">
        <v>15</v>
      </c>
    </row>
    <row r="110" spans="3:4">
      <c r="C110">
        <v>7</v>
      </c>
      <c r="D110">
        <v>15</v>
      </c>
    </row>
    <row r="111" spans="3:4">
      <c r="C111">
        <v>6</v>
      </c>
      <c r="D111">
        <v>15</v>
      </c>
    </row>
    <row r="112" spans="3:4">
      <c r="C112">
        <v>5</v>
      </c>
      <c r="D112">
        <v>15</v>
      </c>
    </row>
    <row r="113" spans="3:4">
      <c r="C113">
        <v>4</v>
      </c>
      <c r="D113">
        <v>15</v>
      </c>
    </row>
    <row r="114" spans="3:4">
      <c r="C114">
        <v>3</v>
      </c>
      <c r="D114">
        <v>15</v>
      </c>
    </row>
    <row r="115" spans="3:4">
      <c r="C115">
        <v>2</v>
      </c>
      <c r="D115">
        <v>15</v>
      </c>
    </row>
    <row r="116" spans="3:4">
      <c r="C116">
        <v>1</v>
      </c>
      <c r="D116">
        <v>15</v>
      </c>
    </row>
    <row r="117" spans="3:4">
      <c r="C117">
        <v>0</v>
      </c>
      <c r="D117">
        <v>15</v>
      </c>
    </row>
  </sheetData>
  <sheetProtection algorithmName="SHA-512" hashValue="dGBgUv8eTS8LVx/3tmtkL3ooZgcYmKUZpRWP217pj/JtrU0cxCnpWHckJTF5mbe4XM131pvZvGP767ILXk9D4w==" saltValue="wBJeHuBlL+bynoGjGtPXDQ==" spinCount="100000" sheet="1" objects="1" scenarios="1"/>
  <mergeCells count="12">
    <mergeCell ref="C11:C12"/>
    <mergeCell ref="J11:J12"/>
    <mergeCell ref="C1:J1"/>
    <mergeCell ref="B2:B13"/>
    <mergeCell ref="C2:J2"/>
    <mergeCell ref="C3:J3"/>
    <mergeCell ref="C4:J4"/>
    <mergeCell ref="C5:C6"/>
    <mergeCell ref="J5:J6"/>
    <mergeCell ref="C8:J8"/>
    <mergeCell ref="C9:J9"/>
    <mergeCell ref="C10:J10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B11"/>
  <sheetViews>
    <sheetView workbookViewId="0">
      <selection activeCell="B12" sqref="B12"/>
    </sheetView>
  </sheetViews>
  <sheetFormatPr defaultRowHeight="16.5"/>
  <cols>
    <col min="2" max="2" width="11.125" bestFit="1" customWidth="1"/>
  </cols>
  <sheetData>
    <row r="3" spans="2:2">
      <c r="B3" s="2">
        <v>43831</v>
      </c>
    </row>
    <row r="4" spans="2:2">
      <c r="B4" s="2">
        <v>43854</v>
      </c>
    </row>
    <row r="5" spans="2:2">
      <c r="B5" s="2">
        <v>43936</v>
      </c>
    </row>
    <row r="6" spans="2:2">
      <c r="B6" s="2">
        <v>43951</v>
      </c>
    </row>
    <row r="7" spans="2:2">
      <c r="B7" s="2">
        <v>44104</v>
      </c>
    </row>
    <row r="8" spans="2:2">
      <c r="B8" s="2">
        <v>44105</v>
      </c>
    </row>
    <row r="9" spans="2:2">
      <c r="B9" s="2">
        <v>44106</v>
      </c>
    </row>
    <row r="10" spans="2:2">
      <c r="B10" s="2">
        <v>44113</v>
      </c>
    </row>
    <row r="11" spans="2:2">
      <c r="B11" s="2">
        <v>44190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4:B23"/>
  <sheetViews>
    <sheetView workbookViewId="0">
      <selection activeCell="D4" sqref="D4"/>
    </sheetView>
  </sheetViews>
  <sheetFormatPr defaultRowHeight="16.5"/>
  <cols>
    <col min="2" max="2" width="12.125" customWidth="1"/>
  </cols>
  <sheetData>
    <row r="4" spans="2:2">
      <c r="B4" s="1" t="s">
        <v>6</v>
      </c>
    </row>
    <row r="5" spans="2:2">
      <c r="B5" s="1" t="s">
        <v>7</v>
      </c>
    </row>
    <row r="6" spans="2:2">
      <c r="B6" s="1" t="s">
        <v>8</v>
      </c>
    </row>
    <row r="7" spans="2:2">
      <c r="B7" s="1" t="s">
        <v>9</v>
      </c>
    </row>
    <row r="8" spans="2:2">
      <c r="B8" s="1" t="s">
        <v>10</v>
      </c>
    </row>
    <row r="9" spans="2:2">
      <c r="B9" s="1" t="s">
        <v>11</v>
      </c>
    </row>
    <row r="10" spans="2:2">
      <c r="B10" s="1" t="s">
        <v>12</v>
      </c>
    </row>
    <row r="11" spans="2:2">
      <c r="B11" s="1" t="s">
        <v>13</v>
      </c>
    </row>
    <row r="12" spans="2:2">
      <c r="B12" s="1" t="s">
        <v>14</v>
      </c>
    </row>
    <row r="13" spans="2:2">
      <c r="B13" s="1" t="s">
        <v>15</v>
      </c>
    </row>
    <row r="14" spans="2:2">
      <c r="B14" s="1" t="s">
        <v>16</v>
      </c>
    </row>
    <row r="15" spans="2:2">
      <c r="B15" s="1" t="s">
        <v>17</v>
      </c>
    </row>
    <row r="16" spans="2:2">
      <c r="B16" s="1" t="s">
        <v>18</v>
      </c>
    </row>
    <row r="17" spans="2:2">
      <c r="B17" s="1" t="s">
        <v>19</v>
      </c>
    </row>
    <row r="18" spans="2:2">
      <c r="B18" s="1" t="s">
        <v>20</v>
      </c>
    </row>
    <row r="19" spans="2:2">
      <c r="B19" s="1" t="s">
        <v>21</v>
      </c>
    </row>
    <row r="20" spans="2:2">
      <c r="B20" s="1" t="s">
        <v>22</v>
      </c>
    </row>
    <row r="21" spans="2:2">
      <c r="B21" s="1" t="s">
        <v>23</v>
      </c>
    </row>
    <row r="22" spans="2:2">
      <c r="B22" s="1" t="s">
        <v>24</v>
      </c>
    </row>
    <row r="23" spans="2:2">
      <c r="B23" s="1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26년 민간훈련기관 훈련과정신청 현황</vt:lpstr>
      <vt:lpstr>참조</vt:lpstr>
      <vt:lpstr>점수표</vt:lpstr>
      <vt:lpstr>Sheet3</vt:lpstr>
      <vt:lpstr>휴일</vt:lpstr>
      <vt:lpstr>Sheet5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2022-11-14T05:38:30Z</cp:lastPrinted>
  <dcterms:created xsi:type="dcterms:W3CDTF">2018-10-11T01:09:36Z</dcterms:created>
  <dcterms:modified xsi:type="dcterms:W3CDTF">2026-06-26T06:43:19Z</dcterms:modified>
</cp:coreProperties>
</file>